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T:\TL Financial 2024\2024 AIP Approvals\Gagel\LI-162215 PR Grahamville-Wickliffe\"/>
    </mc:Choice>
  </mc:AlternateContent>
  <xr:revisionPtr revIDLastSave="0" documentId="13_ncr:1_{BE14B17C-CE2E-4749-827F-EE4841712B74}" xr6:coauthVersionLast="47" xr6:coauthVersionMax="47" xr10:uidLastSave="{00000000-0000-0000-0000-000000000000}"/>
  <bookViews>
    <workbookView xWindow="29565" yWindow="3600" windowWidth="21600" windowHeight="12735"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T91" i="12" l="1"/>
  <c r="N4" i="18"/>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4"/>
  <c r="C18" i="33"/>
  <c r="C18" i="35"/>
  <c r="AG4" i="18" l="1"/>
  <c r="B44" i="34"/>
  <c r="B89" i="34"/>
  <c r="B44" i="35"/>
  <c r="B89" i="35"/>
  <c r="B44" i="33"/>
  <c r="B89" i="33"/>
  <c r="DB19" i="34"/>
  <c r="K5" i="33"/>
  <c r="K7" i="33" s="1"/>
  <c r="K5" i="35"/>
  <c r="K7" i="35" s="1"/>
  <c r="M11" i="35"/>
  <c r="K5" i="34"/>
  <c r="K7" i="34" s="1"/>
  <c r="L11" i="34"/>
  <c r="M11" i="33"/>
  <c r="C19" i="35"/>
  <c r="C19" i="33"/>
  <c r="C19" i="34"/>
  <c r="AH4" i="18" l="1"/>
  <c r="B45" i="34"/>
  <c r="B90" i="34"/>
  <c r="B45" i="35"/>
  <c r="B90" i="35"/>
  <c r="B45" i="33"/>
  <c r="B90" i="33"/>
  <c r="DB20" i="34"/>
  <c r="L5" i="33"/>
  <c r="L7" i="33" s="1"/>
  <c r="L5" i="35"/>
  <c r="L7" i="35" s="1"/>
  <c r="N11" i="35"/>
  <c r="M11" i="34"/>
  <c r="L5" i="34"/>
  <c r="L7" i="34" s="1"/>
  <c r="N11" i="33"/>
  <c r="C20" i="33"/>
  <c r="C20" i="35"/>
  <c r="C20" i="34"/>
  <c r="AI4" i="18" l="1"/>
  <c r="B46" i="34"/>
  <c r="B91" i="34"/>
  <c r="B46" i="35"/>
  <c r="B91" i="35"/>
  <c r="B46" i="33"/>
  <c r="B91" i="33"/>
  <c r="DB21" i="34"/>
  <c r="M5" i="33"/>
  <c r="M7" i="33" s="1"/>
  <c r="M5" i="35"/>
  <c r="M7" i="35" s="1"/>
  <c r="O11" i="35"/>
  <c r="M5" i="34"/>
  <c r="M7" i="34" s="1"/>
  <c r="N11" i="34"/>
  <c r="O11" i="33"/>
  <c r="C21" i="33"/>
  <c r="C21" i="34"/>
  <c r="C21" i="35"/>
  <c r="AJ4" i="18" l="1"/>
  <c r="B47" i="34"/>
  <c r="B92" i="34"/>
  <c r="B47" i="35"/>
  <c r="B92" i="35"/>
  <c r="B47" i="33"/>
  <c r="B92" i="33"/>
  <c r="DB22" i="34"/>
  <c r="N5" i="33"/>
  <c r="N7" i="33" s="1"/>
  <c r="N5" i="35"/>
  <c r="N7" i="35" s="1"/>
  <c r="P11" i="35"/>
  <c r="O11" i="34"/>
  <c r="N5" i="34"/>
  <c r="N7" i="34" s="1"/>
  <c r="P11" i="33"/>
  <c r="C22" i="34"/>
  <c r="C22" i="35"/>
  <c r="C22" i="33"/>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4"/>
  <c r="C24" i="35"/>
  <c r="C24" i="33"/>
  <c r="AM4" i="18" l="1"/>
  <c r="B50" i="34"/>
  <c r="B95" i="34"/>
  <c r="B50" i="35"/>
  <c r="B95" i="35"/>
  <c r="B50" i="33"/>
  <c r="B95" i="33"/>
  <c r="DB25" i="34"/>
  <c r="Q5" i="33"/>
  <c r="Q7" i="33" s="1"/>
  <c r="Q5" i="35"/>
  <c r="Q7" i="35" s="1"/>
  <c r="S11" i="35"/>
  <c r="Q5" i="34"/>
  <c r="Q7" i="34" s="1"/>
  <c r="R11" i="34"/>
  <c r="S11" i="33"/>
  <c r="C25" i="35"/>
  <c r="C25" i="34"/>
  <c r="C25" i="33"/>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5"/>
  <c r="C27" i="33"/>
  <c r="C27" i="34"/>
  <c r="AP4" i="18" l="1"/>
  <c r="DB28" i="34"/>
  <c r="T5" i="33"/>
  <c r="T7" i="33" s="1"/>
  <c r="T5" i="35"/>
  <c r="T7" i="35" s="1"/>
  <c r="V11" i="35"/>
  <c r="T5" i="34"/>
  <c r="T7" i="34" s="1"/>
  <c r="U11" i="34"/>
  <c r="V11" i="33"/>
  <c r="C28" i="33"/>
  <c r="C28" i="34"/>
  <c r="C28" i="35"/>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5"/>
  <c r="C30" i="34"/>
  <c r="C30" i="33"/>
  <c r="AS4" i="18" l="1"/>
  <c r="DB31" i="34"/>
  <c r="W5" i="33"/>
  <c r="W7" i="33" s="1"/>
  <c r="Y11" i="35"/>
  <c r="W5" i="35"/>
  <c r="W7" i="35" s="1"/>
  <c r="W5" i="34"/>
  <c r="W7" i="34" s="1"/>
  <c r="X11" i="34"/>
  <c r="Y11" i="33"/>
  <c r="C31" i="33"/>
  <c r="C31" i="35"/>
  <c r="C31" i="34"/>
  <c r="AT4" i="18" l="1"/>
  <c r="DB32" i="34"/>
  <c r="X5" i="33"/>
  <c r="X7" i="33" s="1"/>
  <c r="X5" i="35"/>
  <c r="X7" i="35" s="1"/>
  <c r="Z11" i="35"/>
  <c r="Y11" i="34"/>
  <c r="X5" i="34"/>
  <c r="X7" i="34" s="1"/>
  <c r="Z11" i="33"/>
  <c r="C32" i="34"/>
  <c r="C32" i="35"/>
  <c r="C32" i="33"/>
  <c r="AU4" i="18" l="1"/>
  <c r="DB33" i="34"/>
  <c r="Y5" i="33"/>
  <c r="Y7" i="33" s="1"/>
  <c r="Y5" i="35"/>
  <c r="Y7" i="35" s="1"/>
  <c r="AA11" i="35"/>
  <c r="Y5" i="34"/>
  <c r="Y7" i="34" s="1"/>
  <c r="Z11" i="34"/>
  <c r="AA11" i="33"/>
  <c r="C33" i="34"/>
  <c r="C33" i="33"/>
  <c r="C33" i="35"/>
  <c r="AV4" i="18" l="1"/>
  <c r="DB34" i="34"/>
  <c r="Z5" i="33"/>
  <c r="Z7" i="33" s="1"/>
  <c r="Z5" i="34"/>
  <c r="Z7" i="34" s="1"/>
  <c r="Z5" i="35"/>
  <c r="Z7" i="35" s="1"/>
  <c r="AB11" i="35"/>
  <c r="AA11" i="34"/>
  <c r="AB11" i="33"/>
  <c r="C34" i="33"/>
  <c r="C34" i="34"/>
  <c r="C34" i="35"/>
  <c r="AW4" i="18" l="1"/>
  <c r="DB35" i="34"/>
  <c r="AA5" i="33"/>
  <c r="AA7" i="33" s="1"/>
  <c r="AA5" i="35"/>
  <c r="AA7" i="35" s="1"/>
  <c r="AA5" i="34"/>
  <c r="AA7" i="34" s="1"/>
  <c r="AC11" i="35"/>
  <c r="AB11" i="34"/>
  <c r="AC11" i="33"/>
  <c r="C35" i="35"/>
  <c r="C35" i="33"/>
  <c r="C35" i="34"/>
  <c r="AX4" i="18" l="1"/>
  <c r="AB5" i="33"/>
  <c r="AB7" i="33" s="1"/>
  <c r="DB36" i="34"/>
  <c r="AB5" i="34"/>
  <c r="AB7" i="34" s="1"/>
  <c r="AB5" i="35"/>
  <c r="AB7" i="35" s="1"/>
  <c r="AD11" i="35"/>
  <c r="AC11" i="34"/>
  <c r="AD11" i="33"/>
  <c r="C36" i="35"/>
  <c r="C36" i="33"/>
  <c r="C36" i="34"/>
  <c r="AY4" i="18" l="1"/>
  <c r="AC5" i="33"/>
  <c r="AC7" i="33" s="1"/>
  <c r="DB37" i="34"/>
  <c r="AC5" i="34"/>
  <c r="AC7" i="34" s="1"/>
  <c r="AC5" i="35"/>
  <c r="AC7" i="35" s="1"/>
  <c r="AE11" i="35"/>
  <c r="AD11" i="34"/>
  <c r="AE11" i="33"/>
  <c r="C37" i="33"/>
  <c r="C37" i="34"/>
  <c r="C37" i="35"/>
  <c r="AZ4" i="18" l="1"/>
  <c r="AD5" i="33"/>
  <c r="AD7" i="33" s="1"/>
  <c r="DB38" i="34"/>
  <c r="AD5" i="35"/>
  <c r="AD7" i="35" s="1"/>
  <c r="AD5" i="34"/>
  <c r="AD7" i="34" s="1"/>
  <c r="AF11" i="35"/>
  <c r="AE11" i="34"/>
  <c r="AF11" i="33"/>
  <c r="C38" i="34"/>
  <c r="C38" i="35"/>
  <c r="C38" i="33"/>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1" i="33"/>
  <c r="C40" i="35"/>
  <c r="C40" i="33"/>
  <c r="BC4" i="18" l="1"/>
  <c r="AF7" i="33"/>
  <c r="DB41" i="34"/>
  <c r="AG5" i="35"/>
  <c r="AG7" i="35" s="1"/>
  <c r="AH5" i="33"/>
  <c r="AH7" i="33" s="1"/>
  <c r="AG5" i="34"/>
  <c r="AG7" i="34" s="1"/>
  <c r="AI11" i="35"/>
  <c r="AH11" i="34"/>
  <c r="AI11" i="33"/>
  <c r="C42" i="33"/>
  <c r="C41" i="34"/>
  <c r="C41" i="35"/>
  <c r="BD4" i="18" l="1"/>
  <c r="DB42" i="34"/>
  <c r="AI5" i="33"/>
  <c r="AI7" i="33" s="1"/>
  <c r="AH5" i="34"/>
  <c r="AH7" i="34" s="1"/>
  <c r="AH5" i="35"/>
  <c r="AH7" i="35" s="1"/>
  <c r="AJ11" i="35"/>
  <c r="AI11" i="34"/>
  <c r="AJ11" i="33"/>
  <c r="C43" i="33"/>
  <c r="C42" i="34"/>
  <c r="C42" i="35"/>
  <c r="BE4" i="18" l="1"/>
  <c r="DB43" i="34"/>
  <c r="AI5" i="34"/>
  <c r="AI7" i="34" s="1"/>
  <c r="AI5" i="35"/>
  <c r="AI7" i="35" s="1"/>
  <c r="AJ5" i="33"/>
  <c r="AJ7" i="33" s="1"/>
  <c r="AK11" i="35"/>
  <c r="AJ11" i="34"/>
  <c r="AK11" i="33"/>
  <c r="C43" i="34"/>
  <c r="C44" i="33"/>
  <c r="C43" i="35"/>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4"/>
  <c r="C45" i="35"/>
  <c r="C46" i="33"/>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5"/>
  <c r="C49" i="34"/>
  <c r="C50" i="33"/>
  <c r="BL4" i="18" l="1"/>
  <c r="DB50" i="34"/>
  <c r="DB51" i="34" s="1"/>
  <c r="AP5" i="35"/>
  <c r="AP7" i="35" s="1"/>
  <c r="AQ5" i="33"/>
  <c r="AQ7" i="33" s="1"/>
  <c r="AP5" i="34"/>
  <c r="AP7" i="34" s="1"/>
  <c r="AR11" i="35"/>
  <c r="AQ11" i="34"/>
  <c r="AR11" i="33"/>
  <c r="C50" i="34"/>
  <c r="C51" i="33"/>
  <c r="C50" i="35"/>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AL8" i="18" l="1"/>
  <c r="BY8" i="18"/>
  <c r="M8" i="18"/>
  <c r="BH8" i="18"/>
  <c r="D8" i="18"/>
  <c r="CU8" i="18"/>
  <c r="AI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AX8" i="18" s="1"/>
  <c r="G120" i="12"/>
  <c r="G22" i="32"/>
  <c r="F122" i="12"/>
  <c r="H29" i="12"/>
  <c r="AB57" i="14"/>
  <c r="AN8" i="18" l="1"/>
  <c r="BP8" i="18"/>
  <c r="U8" i="18"/>
  <c r="CG8" i="18"/>
  <c r="AT8" i="18"/>
  <c r="O8" i="18"/>
  <c r="CA8" i="18"/>
  <c r="AV8" i="18"/>
  <c r="Q8" i="18"/>
  <c r="CC8" i="18"/>
  <c r="CL8" i="18"/>
  <c r="BX8" i="18"/>
  <c r="AC8" i="18"/>
  <c r="CO8" i="18"/>
  <c r="BB8" i="18"/>
  <c r="W8" i="18"/>
  <c r="CI8" i="18"/>
  <c r="BD8" i="18"/>
  <c r="Y8" i="18"/>
  <c r="CK8" i="18"/>
  <c r="AH8" i="18"/>
  <c r="AK8" i="18"/>
  <c r="CW8" i="18"/>
  <c r="BJ8" i="18"/>
  <c r="AE8" i="18"/>
  <c r="CQ8" i="18"/>
  <c r="BL8" i="18"/>
  <c r="AG8" i="18"/>
  <c r="CS8" i="18"/>
  <c r="CT8" i="18"/>
  <c r="G8" i="18"/>
  <c r="Z8" i="18"/>
  <c r="BG8" i="18"/>
  <c r="CN8" i="18"/>
  <c r="AS8" i="18"/>
  <c r="F8" i="18"/>
  <c r="BR8" i="18"/>
  <c r="AM8" i="18"/>
  <c r="H8" i="18"/>
  <c r="BT8" i="18"/>
  <c r="AO8" i="18"/>
  <c r="J8" i="18"/>
  <c r="AP8" i="18"/>
  <c r="I8" i="18"/>
  <c r="AY8" i="18"/>
  <c r="CF8" i="18"/>
  <c r="AB8" i="18"/>
  <c r="BW8" i="18"/>
  <c r="AJ8" i="18"/>
  <c r="CV8" i="18"/>
  <c r="BA8" i="18"/>
  <c r="N8" i="18"/>
  <c r="BZ8" i="18"/>
  <c r="AU8" i="18"/>
  <c r="P8" i="18"/>
  <c r="CB8" i="18"/>
  <c r="AW8" i="18"/>
  <c r="BV8" i="18"/>
  <c r="BN8" i="18"/>
  <c r="BU8" i="18"/>
  <c r="L8" i="18"/>
  <c r="T8" i="18"/>
  <c r="BO8" i="18"/>
  <c r="S8" i="18"/>
  <c r="CE8" i="18"/>
  <c r="AR8" i="18"/>
  <c r="CX8" i="18"/>
  <c r="BI8" i="18"/>
  <c r="V8" i="18"/>
  <c r="CH8" i="18"/>
  <c r="BC8" i="18"/>
  <c r="X8" i="18"/>
  <c r="CJ8" i="18"/>
  <c r="BE8" i="18"/>
  <c r="R8" i="18"/>
  <c r="BF8" i="18"/>
  <c r="BS8" i="18"/>
  <c r="AQ8" i="18"/>
  <c r="AA8" i="18"/>
  <c r="CM8" i="18"/>
  <c r="AZ8" i="18"/>
  <c r="E8" i="18"/>
  <c r="BQ8" i="18"/>
  <c r="AD8" i="18"/>
  <c r="CP8" i="18"/>
  <c r="BK8" i="18"/>
  <c r="AF8" i="18"/>
  <c r="CR8" i="18"/>
  <c r="BM8" i="18"/>
  <c r="CD8" i="18"/>
  <c r="K8" i="18"/>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E21" i="3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I10" i="31"/>
  <c r="H19" i="31"/>
  <c r="H21" i="31" s="1"/>
  <c r="H41" i="31" s="1"/>
  <c r="E10" i="30"/>
  <c r="F10" i="30" s="1"/>
  <c r="E11" i="30"/>
  <c r="F11" i="30" s="1"/>
  <c r="G11" i="30" s="1"/>
  <c r="H11" i="30" s="1"/>
  <c r="I11" i="30" s="1"/>
  <c r="J11" i="30" s="1"/>
  <c r="K11" i="30" s="1"/>
  <c r="L11" i="30" s="1"/>
  <c r="M11"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43" i="14"/>
  <c r="C42" i="14"/>
  <c r="C40" i="14"/>
  <c r="C37" i="14"/>
  <c r="C38" i="14"/>
  <c r="C17" i="14"/>
  <c r="C30" i="14"/>
  <c r="C26" i="14"/>
  <c r="C22" i="14"/>
  <c r="C32" i="14"/>
  <c r="C29" i="14"/>
  <c r="C33" i="14"/>
  <c r="C36" i="14"/>
  <c r="C24" i="14"/>
  <c r="C28" i="14"/>
  <c r="C39" i="14"/>
  <c r="C18" i="14"/>
  <c r="C27" i="14"/>
  <c r="C41" i="14"/>
  <c r="C19" i="14"/>
  <c r="C31" i="14"/>
  <c r="C35" i="14"/>
  <c r="C34" i="14"/>
  <c r="C23" i="14"/>
  <c r="C44" i="14"/>
  <c r="C25" i="14"/>
  <c r="C20"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2" i="18"/>
  <c r="CP37"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H10" i="29"/>
  <c r="CU10" i="31"/>
  <c r="CT19" i="31"/>
  <c r="CT21" i="31" s="1"/>
  <c r="CO26" i="18"/>
  <c r="CO27" i="18" s="1"/>
  <c r="CO31"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0" i="29" l="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J10" i="29" l="1"/>
  <c r="I19" i="29"/>
  <c r="I21" i="29" s="1"/>
  <c r="CV19" i="3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21" i="3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I41" i="29"/>
  <c r="H42" i="29"/>
  <c r="H43" i="29" s="1"/>
  <c r="H38" i="29"/>
  <c r="K10" i="29" l="1"/>
  <c r="J19" i="29"/>
  <c r="J21" i="29" s="1"/>
  <c r="CW19" i="3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21" i="31"/>
  <c r="CW41" i="31"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12" i="29"/>
  <c r="K42" i="29"/>
  <c r="K38" i="29"/>
  <c r="L19" i="29" l="1"/>
  <c r="L21" i="29" s="1"/>
  <c r="M10" i="29"/>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12" i="29"/>
  <c r="M37" i="29" s="1"/>
  <c r="L25" i="29"/>
  <c r="L26" i="29" s="1"/>
  <c r="L15" i="29"/>
  <c r="L30" i="29" s="1"/>
  <c r="L37" i="29"/>
  <c r="N10" i="29" l="1"/>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N41" i="29"/>
  <c r="O19" i="29" l="1"/>
  <c r="O2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12" i="29"/>
  <c r="O37" i="29"/>
  <c r="O41" i="29"/>
  <c r="P19" i="29" l="1"/>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12" i="29"/>
  <c r="P37" i="29"/>
  <c r="Q19" i="29" l="1"/>
  <c r="Q2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12" i="29"/>
  <c r="R37" i="29" s="1"/>
  <c r="Q41" i="29"/>
  <c r="O44" i="29"/>
  <c r="O46" i="29" s="1"/>
  <c r="O48" i="29" s="1"/>
  <c r="P42" i="29"/>
  <c r="P43" i="29" s="1"/>
  <c r="P38" i="29"/>
  <c r="Q37" i="29"/>
  <c r="B51" i="18" l="1"/>
  <c r="E17" i="32" s="1"/>
  <c r="R19" i="29"/>
  <c r="R21" i="29" s="1"/>
  <c r="R41" i="29" s="1"/>
  <c r="S10" i="29"/>
  <c r="S12" i="29" s="1"/>
  <c r="S37" i="29" s="1"/>
  <c r="BH48" i="30"/>
  <c r="BH49" i="30" s="1"/>
  <c r="AY48" i="30"/>
  <c r="AY49" i="30" s="1"/>
  <c r="W32" i="29"/>
  <c r="Q27" i="29"/>
  <c r="Q31" i="29" s="1"/>
  <c r="Q33" i="29" s="1"/>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U19" i="29"/>
  <c r="U21" i="29" s="1"/>
  <c r="U41" i="29" s="1"/>
  <c r="V10" i="29"/>
  <c r="V12" i="29" s="1"/>
  <c r="T43" i="29"/>
  <c r="T44" i="29" s="1"/>
  <c r="T46" i="29" s="1"/>
  <c r="T48" i="29" s="1"/>
  <c r="Z32" i="29"/>
  <c r="S49" i="29"/>
  <c r="T27" i="29"/>
  <c r="T31" i="29" s="1"/>
  <c r="T33" i="29" s="1"/>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X10" i="29" l="1"/>
  <c r="W19" i="29"/>
  <c r="W21" i="29" s="1"/>
  <c r="W41" i="29" s="1"/>
  <c r="V26" i="29"/>
  <c r="V27" i="29" s="1"/>
  <c r="V31" i="29" s="1"/>
  <c r="V33" i="29" s="1"/>
  <c r="AB32" i="29"/>
  <c r="U49" i="29"/>
  <c r="V38" i="29"/>
  <c r="V42" i="29"/>
  <c r="V43" i="29" s="1"/>
  <c r="W42" i="29"/>
  <c r="W38" i="29"/>
  <c r="W25" i="29"/>
  <c r="W15" i="29"/>
  <c r="W30" i="29" s="1"/>
  <c r="X12" i="29"/>
  <c r="W26" i="29" l="1"/>
  <c r="Y10" i="29"/>
  <c r="Y12" i="29" s="1"/>
  <c r="Y37" i="29" s="1"/>
  <c r="X19" i="29"/>
  <c r="X21" i="29" s="1"/>
  <c r="X41" i="29" s="1"/>
  <c r="W43" i="29"/>
  <c r="W44" i="29" s="1"/>
  <c r="W46" i="29" s="1"/>
  <c r="W48" i="29" s="1"/>
  <c r="AC32" i="29"/>
  <c r="X25" i="29"/>
  <c r="X15" i="29"/>
  <c r="X30" i="29" s="1"/>
  <c r="X37" i="29"/>
  <c r="V44" i="29"/>
  <c r="V46" i="29" s="1"/>
  <c r="V48" i="29" s="1"/>
  <c r="W27" i="29"/>
  <c r="W31" i="29" s="1"/>
  <c r="W33" i="29" s="1"/>
  <c r="X26" i="29" l="1"/>
  <c r="X27" i="29" s="1"/>
  <c r="X31" i="29" s="1"/>
  <c r="X33" i="29" s="1"/>
  <c r="Z10" i="29"/>
  <c r="Z12" i="29" s="1"/>
  <c r="Y19" i="29"/>
  <c r="Y21" i="29" s="1"/>
  <c r="Y41" i="29" s="1"/>
  <c r="AD32" i="29"/>
  <c r="W49" i="29"/>
  <c r="V49" i="29"/>
  <c r="X42" i="29"/>
  <c r="X43" i="29" s="1"/>
  <c r="X38" i="29"/>
  <c r="Y42" i="29"/>
  <c r="Y38" i="29"/>
  <c r="Y25" i="29"/>
  <c r="Y15" i="29"/>
  <c r="Y30" i="29" s="1"/>
  <c r="Y26" i="29" l="1"/>
  <c r="Z19" i="29"/>
  <c r="Z21" i="29" s="1"/>
  <c r="Z41" i="29" s="1"/>
  <c r="AA10" i="29"/>
  <c r="Y43" i="29"/>
  <c r="Y44" i="29" s="1"/>
  <c r="Y46" i="29" s="1"/>
  <c r="Y48" i="29" s="1"/>
  <c r="X44" i="29"/>
  <c r="X46" i="29" s="1"/>
  <c r="X48" i="29" s="1"/>
  <c r="AE32" i="29"/>
  <c r="Y27" i="29"/>
  <c r="Y31" i="29" s="1"/>
  <c r="Y33" i="29" s="1"/>
  <c r="Z25" i="29"/>
  <c r="Z15" i="29"/>
  <c r="Z30" i="29" s="1"/>
  <c r="Z37" i="29"/>
  <c r="AB10" i="29" l="1"/>
  <c r="AB12" i="29" s="1"/>
  <c r="AA19" i="29"/>
  <c r="AA21" i="29" s="1"/>
  <c r="AA41" i="29" s="1"/>
  <c r="AA12" i="29"/>
  <c r="AA37" i="29" s="1"/>
  <c r="AA42" i="29" s="1"/>
  <c r="Z26" i="29"/>
  <c r="Z27" i="29" s="1"/>
  <c r="Z31" i="29" s="1"/>
  <c r="Z33" i="29" s="1"/>
  <c r="AF32" i="29"/>
  <c r="Y49" i="29"/>
  <c r="Z42" i="29"/>
  <c r="Z43" i="29" s="1"/>
  <c r="Z38" i="29"/>
  <c r="X49" i="29"/>
  <c r="AB37" i="29" l="1"/>
  <c r="AA15" i="29"/>
  <c r="AA30" i="29" s="1"/>
  <c r="AA25" i="29"/>
  <c r="AA26" i="29"/>
  <c r="AA27" i="29" s="1"/>
  <c r="AA31" i="29" s="1"/>
  <c r="AA33" i="29" s="1"/>
  <c r="AA38" i="29"/>
  <c r="AB19" i="29"/>
  <c r="AB21" i="29" s="1"/>
  <c r="AB41" i="29" s="1"/>
  <c r="AC10" i="29"/>
  <c r="AC12" i="29" s="1"/>
  <c r="AA43" i="29"/>
  <c r="AA44" i="29" s="1"/>
  <c r="AA46" i="29" s="1"/>
  <c r="AA48" i="29" s="1"/>
  <c r="Z44" i="29"/>
  <c r="Z46" i="29" s="1"/>
  <c r="Z48" i="29" s="1"/>
  <c r="AG32" i="29"/>
  <c r="AB42" i="29"/>
  <c r="AB38" i="29"/>
  <c r="AB25" i="29"/>
  <c r="AB15" i="29"/>
  <c r="AB30" i="29" s="1"/>
  <c r="AB26" i="29" l="1"/>
  <c r="AD10" i="29"/>
  <c r="AD12" i="29" s="1"/>
  <c r="AC19" i="29"/>
  <c r="AC21" i="29" s="1"/>
  <c r="AC41" i="29" s="1"/>
  <c r="AB43" i="29"/>
  <c r="AB44" i="29" s="1"/>
  <c r="AB46" i="29" s="1"/>
  <c r="AB48" i="29" s="1"/>
  <c r="AH32" i="29"/>
  <c r="AA49" i="29"/>
  <c r="AC25" i="29"/>
  <c r="AC15" i="29"/>
  <c r="AC30" i="29" s="1"/>
  <c r="AC37" i="29"/>
  <c r="AB27" i="29"/>
  <c r="AB31" i="29" s="1"/>
  <c r="AB33" i="29" s="1"/>
  <c r="Z49" i="29"/>
  <c r="AD19" i="29" l="1"/>
  <c r="AD21" i="29" s="1"/>
  <c r="AE10" i="29"/>
  <c r="AC26" i="29"/>
  <c r="AC27" i="29" s="1"/>
  <c r="AC31" i="29" s="1"/>
  <c r="AC33" i="29" s="1"/>
  <c r="AI32" i="29"/>
  <c r="AB49" i="29"/>
  <c r="AE12" i="29"/>
  <c r="AD41" i="29"/>
  <c r="AC42" i="29"/>
  <c r="AC43" i="29" s="1"/>
  <c r="AC38" i="29"/>
  <c r="AD25" i="29"/>
  <c r="AD15" i="29"/>
  <c r="AD30" i="29" s="1"/>
  <c r="AD37" i="29"/>
  <c r="AD26" i="29" l="1"/>
  <c r="AF10" i="29"/>
  <c r="AF12" i="29" s="1"/>
  <c r="AF37" i="29" s="1"/>
  <c r="AE19" i="29"/>
  <c r="AE21" i="29" s="1"/>
  <c r="AE41" i="29" s="1"/>
  <c r="AC44" i="29"/>
  <c r="AC46" i="29" s="1"/>
  <c r="AC48" i="29" s="1"/>
  <c r="AJ32" i="29"/>
  <c r="AD27" i="29"/>
  <c r="AD31" i="29" s="1"/>
  <c r="AD33" i="29" s="1"/>
  <c r="AE25" i="29"/>
  <c r="AE15" i="29"/>
  <c r="AE30" i="29" s="1"/>
  <c r="AE37" i="29"/>
  <c r="AD38" i="29"/>
  <c r="AD42" i="29"/>
  <c r="AD43" i="29" s="1"/>
  <c r="AG10" i="29" l="1"/>
  <c r="AG12" i="29" s="1"/>
  <c r="AG37" i="29" s="1"/>
  <c r="AF19" i="29"/>
  <c r="AF21" i="29" s="1"/>
  <c r="AF41" i="29" s="1"/>
  <c r="AE26" i="29"/>
  <c r="AE27" i="29" s="1"/>
  <c r="AE31" i="29" s="1"/>
  <c r="AE33" i="29" s="1"/>
  <c r="AD44" i="29"/>
  <c r="AD46" i="29" s="1"/>
  <c r="AD48" i="29" s="1"/>
  <c r="AK32" i="29"/>
  <c r="AE42" i="29"/>
  <c r="AE43" i="29" s="1"/>
  <c r="AE38" i="29"/>
  <c r="AC49" i="29"/>
  <c r="AF25" i="29"/>
  <c r="AF15" i="29"/>
  <c r="AF30" i="29" s="1"/>
  <c r="AF42" i="29"/>
  <c r="AF38" i="29"/>
  <c r="AF26" i="29" l="1"/>
  <c r="AH10" i="29"/>
  <c r="AH12" i="29" s="1"/>
  <c r="AG19" i="29"/>
  <c r="AG21" i="29" s="1"/>
  <c r="AG41" i="29" s="1"/>
  <c r="AF43" i="29"/>
  <c r="AF44" i="29" s="1"/>
  <c r="AF46" i="29" s="1"/>
  <c r="AF48" i="29" s="1"/>
  <c r="AL32" i="29"/>
  <c r="AE44" i="29"/>
  <c r="AE46" i="29" s="1"/>
  <c r="AE48" i="29" s="1"/>
  <c r="AF27" i="29"/>
  <c r="AF31" i="29" s="1"/>
  <c r="AF33"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26" i="29" s="1"/>
  <c r="AH37" i="29"/>
  <c r="AE49" i="29"/>
  <c r="AJ10" i="29" l="1"/>
  <c r="AI19" i="29"/>
  <c r="AI21" i="29" s="1"/>
  <c r="AI41" i="29" s="1"/>
  <c r="AN32" i="29"/>
  <c r="AH27" i="29"/>
  <c r="AH31" i="29" s="1"/>
  <c r="AH33" i="29" s="1"/>
  <c r="AI15" i="29"/>
  <c r="AI30" i="29" s="1"/>
  <c r="AI25" i="29"/>
  <c r="AH42" i="29"/>
  <c r="AH43" i="29" s="1"/>
  <c r="AH38" i="29"/>
  <c r="AG49" i="29"/>
  <c r="AJ12" i="29"/>
  <c r="AI37" i="29"/>
  <c r="AK10" i="29" l="1"/>
  <c r="AK12" i="29" s="1"/>
  <c r="AK37" i="29" s="1"/>
  <c r="AJ19" i="29"/>
  <c r="AJ21" i="29" s="1"/>
  <c r="AJ41" i="29" s="1"/>
  <c r="AI26" i="29"/>
  <c r="AI27" i="29" s="1"/>
  <c r="AI31" i="29" s="1"/>
  <c r="AI33" i="29" s="1"/>
  <c r="AH44" i="29"/>
  <c r="AH46" i="29" s="1"/>
  <c r="AH48" i="29" s="1"/>
  <c r="AO32" i="29"/>
  <c r="AI42" i="29"/>
  <c r="AI43" i="29" s="1"/>
  <c r="AI38" i="29"/>
  <c r="AJ25" i="29"/>
  <c r="AJ15" i="29"/>
  <c r="AJ30" i="29" s="1"/>
  <c r="AJ37" i="29"/>
  <c r="AJ26" i="29" l="1"/>
  <c r="AL10" i="29"/>
  <c r="AK19" i="29"/>
  <c r="AK21" i="29" s="1"/>
  <c r="AK41" i="29" s="1"/>
  <c r="AI44" i="29"/>
  <c r="AI46" i="29" s="1"/>
  <c r="AI48" i="29" s="1"/>
  <c r="AP32" i="29"/>
  <c r="AJ27" i="29"/>
  <c r="AJ31" i="29" s="1"/>
  <c r="AJ33" i="29" s="1"/>
  <c r="AH49" i="29"/>
  <c r="AK42" i="29"/>
  <c r="AK38" i="29"/>
  <c r="AK25" i="29"/>
  <c r="AK15" i="29"/>
  <c r="AK30" i="29" s="1"/>
  <c r="AJ42" i="29"/>
  <c r="AJ43" i="29" s="1"/>
  <c r="AJ38" i="29"/>
  <c r="AK26" i="29" l="1"/>
  <c r="AM10" i="29"/>
  <c r="AM12" i="29" s="1"/>
  <c r="AL19" i="29"/>
  <c r="AL21" i="29" s="1"/>
  <c r="AL41" i="29" s="1"/>
  <c r="AL12" i="29"/>
  <c r="AL25" i="29" s="1"/>
  <c r="AK43" i="29"/>
  <c r="AK44" i="29" s="1"/>
  <c r="AK46" i="29" s="1"/>
  <c r="AK48" i="29" s="1"/>
  <c r="AQ32" i="29"/>
  <c r="AJ44" i="29"/>
  <c r="AJ46" i="29" s="1"/>
  <c r="AJ48" i="29" s="1"/>
  <c r="AK27" i="29"/>
  <c r="AK31" i="29" s="1"/>
  <c r="AK33" i="29" s="1"/>
  <c r="AI49" i="29"/>
  <c r="AL37" i="29" l="1"/>
  <c r="AM37" i="29"/>
  <c r="AM38" i="29" s="1"/>
  <c r="AL15" i="29"/>
  <c r="AL30" i="29" s="1"/>
  <c r="AM19" i="29"/>
  <c r="AM21" i="29" s="1"/>
  <c r="AM41" i="29" s="1"/>
  <c r="AN10" i="29"/>
  <c r="AN12" i="29" s="1"/>
  <c r="AN37" i="29" s="1"/>
  <c r="AL26" i="29"/>
  <c r="AL27" i="29" s="1"/>
  <c r="AL31" i="29" s="1"/>
  <c r="AL33" i="29" s="1"/>
  <c r="AR32" i="29"/>
  <c r="AM42" i="29"/>
  <c r="AK49" i="29"/>
  <c r="AJ49" i="29"/>
  <c r="AL42" i="29"/>
  <c r="AL43" i="29" s="1"/>
  <c r="AL38" i="29"/>
  <c r="AM25" i="29"/>
  <c r="AM15" i="29"/>
  <c r="AM30" i="29" s="1"/>
  <c r="AM26" i="29" l="1"/>
  <c r="AM27" i="29" s="1"/>
  <c r="AM31" i="29" s="1"/>
  <c r="AM33" i="29" s="1"/>
  <c r="AO10" i="29"/>
  <c r="AO12" i="29" s="1"/>
  <c r="AN19" i="29"/>
  <c r="AN21" i="29" s="1"/>
  <c r="AN41" i="29" s="1"/>
  <c r="AM43" i="29"/>
  <c r="AM44" i="29" s="1"/>
  <c r="AM46" i="29" s="1"/>
  <c r="AM48" i="29" s="1"/>
  <c r="AL44" i="29"/>
  <c r="AL46" i="29" s="1"/>
  <c r="AL48" i="29" s="1"/>
  <c r="AS32" i="29"/>
  <c r="AN25" i="29"/>
  <c r="AN15" i="29"/>
  <c r="AN30" i="29" s="1"/>
  <c r="AN42" i="29"/>
  <c r="AN38" i="29"/>
  <c r="AN26" i="29" l="1"/>
  <c r="AP10" i="29"/>
  <c r="AO19" i="29"/>
  <c r="AO21" i="29" s="1"/>
  <c r="AO41" i="29" s="1"/>
  <c r="AN43" i="29"/>
  <c r="AN44" i="29" s="1"/>
  <c r="AN46" i="29" s="1"/>
  <c r="AN48" i="29" s="1"/>
  <c r="AT32" i="29"/>
  <c r="AN27" i="29"/>
  <c r="AN31" i="29" s="1"/>
  <c r="AN33" i="29" s="1"/>
  <c r="AM49" i="29"/>
  <c r="AP12" i="29"/>
  <c r="AP37" i="29" s="1"/>
  <c r="AL49" i="29"/>
  <c r="AO15" i="29"/>
  <c r="AO30" i="29" s="1"/>
  <c r="AO25" i="29"/>
  <c r="AO37" i="29"/>
  <c r="AO26" i="29" l="1"/>
  <c r="AO27" i="29" s="1"/>
  <c r="AO31" i="29" s="1"/>
  <c r="AO33" i="29" s="1"/>
  <c r="AP19" i="29"/>
  <c r="AP21" i="29" s="1"/>
  <c r="AQ10" i="29"/>
  <c r="AQ12" i="29" s="1"/>
  <c r="AQ37" i="29" s="1"/>
  <c r="AU32" i="29"/>
  <c r="AN49" i="29"/>
  <c r="AP41" i="29"/>
  <c r="AP25" i="29"/>
  <c r="AP15" i="29"/>
  <c r="AP30" i="29" s="1"/>
  <c r="AP42" i="29"/>
  <c r="AP38" i="29"/>
  <c r="AO42" i="29"/>
  <c r="AO43" i="29" s="1"/>
  <c r="AO38" i="29"/>
  <c r="AR10" i="29" l="1"/>
  <c r="AQ19" i="29"/>
  <c r="AQ21" i="29" s="1"/>
  <c r="AQ41" i="29" s="1"/>
  <c r="AP43" i="29"/>
  <c r="AP44" i="29" s="1"/>
  <c r="AP46" i="29" s="1"/>
  <c r="AP48" i="29" s="1"/>
  <c r="AP26" i="29"/>
  <c r="AP27" i="29" s="1"/>
  <c r="AP31" i="29" s="1"/>
  <c r="AP33" i="29" s="1"/>
  <c r="AV32" i="29"/>
  <c r="AR12" i="29"/>
  <c r="AR37" i="29" s="1"/>
  <c r="AQ42" i="29"/>
  <c r="AQ38" i="29"/>
  <c r="AO44" i="29"/>
  <c r="AO46" i="29" s="1"/>
  <c r="AO48" i="29" s="1"/>
  <c r="AQ25" i="29"/>
  <c r="AQ15" i="29"/>
  <c r="AQ30" i="29" s="1"/>
  <c r="AQ26" i="29" l="1"/>
  <c r="AR19" i="29"/>
  <c r="AR21" i="29" s="1"/>
  <c r="AR41" i="29" s="1"/>
  <c r="AS10" i="29"/>
  <c r="AS12" i="29" s="1"/>
  <c r="AS37" i="29" s="1"/>
  <c r="AQ43" i="29"/>
  <c r="AQ44" i="29" s="1"/>
  <c r="AQ46" i="29" s="1"/>
  <c r="AQ48" i="29" s="1"/>
  <c r="AW32" i="29"/>
  <c r="AO49" i="29"/>
  <c r="AP49" i="29"/>
  <c r="AQ27" i="29"/>
  <c r="AQ31" i="29" s="1"/>
  <c r="AQ33" i="29" s="1"/>
  <c r="AR38" i="29"/>
  <c r="AR42" i="29"/>
  <c r="AR25" i="29"/>
  <c r="AR15" i="29"/>
  <c r="AR30" i="29" s="1"/>
  <c r="AT10" i="29" l="1"/>
  <c r="AS19" i="29"/>
  <c r="AS21" i="29" s="1"/>
  <c r="AS41" i="29" s="1"/>
  <c r="AR43" i="29"/>
  <c r="AR44" i="29" s="1"/>
  <c r="AR46" i="29" s="1"/>
  <c r="AR48" i="29" s="1"/>
  <c r="AR26" i="29"/>
  <c r="AR27" i="29" s="1"/>
  <c r="AR31" i="29" s="1"/>
  <c r="AR33" i="29" s="1"/>
  <c r="AY9" i="29"/>
  <c r="AX32" i="29"/>
  <c r="AQ49" i="29"/>
  <c r="AS38" i="29"/>
  <c r="AS42" i="29"/>
  <c r="AT12" i="29"/>
  <c r="AT37" i="29" s="1"/>
  <c r="AS25" i="29"/>
  <c r="AS15" i="29"/>
  <c r="AS30" i="29" s="1"/>
  <c r="AS26" i="29" l="1"/>
  <c r="AT19" i="29"/>
  <c r="AT21" i="29" s="1"/>
  <c r="AT41" i="29" s="1"/>
  <c r="AU10" i="29"/>
  <c r="AS43" i="29"/>
  <c r="AS44" i="29" s="1"/>
  <c r="AS46" i="29" s="1"/>
  <c r="AS48" i="29" s="1"/>
  <c r="AZ9" i="29"/>
  <c r="AY32" i="29"/>
  <c r="AS27" i="29"/>
  <c r="AS31" i="29" s="1"/>
  <c r="AS33" i="29" s="1"/>
  <c r="AR49" i="29"/>
  <c r="AT38" i="29"/>
  <c r="AT42" i="29"/>
  <c r="AT25" i="29"/>
  <c r="AT15" i="29"/>
  <c r="AT30" i="29" s="1"/>
  <c r="AU12" i="29"/>
  <c r="AT26" i="29" l="1"/>
  <c r="AV10" i="29"/>
  <c r="AU19" i="29"/>
  <c r="AU21" i="29" s="1"/>
  <c r="AU41" i="29" s="1"/>
  <c r="AT43" i="29"/>
  <c r="AT44" i="29" s="1"/>
  <c r="AT46" i="29" s="1"/>
  <c r="AT48" i="29" s="1"/>
  <c r="AZ32" i="29"/>
  <c r="AS49" i="29"/>
  <c r="AT27" i="29"/>
  <c r="AT31" i="29" s="1"/>
  <c r="AT33" i="29" s="1"/>
  <c r="AU25" i="29"/>
  <c r="AU15" i="29"/>
  <c r="AU30" i="29" s="1"/>
  <c r="AU37" i="29"/>
  <c r="AV12" i="29"/>
  <c r="AW10" i="29" l="1"/>
  <c r="AV19" i="29"/>
  <c r="AV21" i="29" s="1"/>
  <c r="AV41" i="29" s="1"/>
  <c r="BA9" i="29"/>
  <c r="AU26" i="29"/>
  <c r="AU27" i="29" s="1"/>
  <c r="AU31" i="29" s="1"/>
  <c r="AU33" i="29" s="1"/>
  <c r="BB9" i="29"/>
  <c r="BA32" i="29"/>
  <c r="AT49" i="29"/>
  <c r="AV25" i="29"/>
  <c r="AV15" i="29"/>
  <c r="AV30" i="29" s="1"/>
  <c r="AW12" i="29"/>
  <c r="AU38" i="29"/>
  <c r="AU42" i="29"/>
  <c r="AU43" i="29" s="1"/>
  <c r="AV37" i="29"/>
  <c r="AV26" i="29" l="1"/>
  <c r="AX10" i="29"/>
  <c r="AW19" i="29"/>
  <c r="AW21" i="29" s="1"/>
  <c r="AU44" i="29"/>
  <c r="AU46" i="29" s="1"/>
  <c r="AU48" i="29" s="1"/>
  <c r="BB32" i="29"/>
  <c r="AV27" i="29"/>
  <c r="AV31" i="29" s="1"/>
  <c r="AV33" i="29" s="1"/>
  <c r="AW25" i="29"/>
  <c r="AW15" i="29"/>
  <c r="AW30" i="29" s="1"/>
  <c r="AW37" i="29"/>
  <c r="AV38" i="29"/>
  <c r="AV42" i="29"/>
  <c r="AV43" i="29" s="1"/>
  <c r="AX12" i="29"/>
  <c r="AX37" i="29" s="1"/>
  <c r="AW41" i="29"/>
  <c r="AX19" i="29" l="1"/>
  <c r="AX21" i="29" s="1"/>
  <c r="AX41" i="29" s="1"/>
  <c r="AY10" i="29"/>
  <c r="BC9" i="29"/>
  <c r="AW26" i="29"/>
  <c r="AW27" i="29" s="1"/>
  <c r="AW31" i="29" s="1"/>
  <c r="AW33" i="29" s="1"/>
  <c r="BC32" i="29"/>
  <c r="AX42" i="29"/>
  <c r="AX38" i="29"/>
  <c r="AW42" i="29"/>
  <c r="AW43" i="29" s="1"/>
  <c r="AW38" i="29"/>
  <c r="AU49" i="29"/>
  <c r="AV44" i="29"/>
  <c r="AV46" i="29" s="1"/>
  <c r="AV48" i="29" s="1"/>
  <c r="AX25" i="29"/>
  <c r="AX15" i="29"/>
  <c r="AX30" i="29" s="1"/>
  <c r="AY12" i="29"/>
  <c r="AY37" i="29" s="1"/>
  <c r="AZ10" i="29" l="1"/>
  <c r="AY19" i="29"/>
  <c r="AY21" i="29" s="1"/>
  <c r="AY41" i="29" s="1"/>
  <c r="BD9" i="29"/>
  <c r="AX43" i="29"/>
  <c r="AX44" i="29" s="1"/>
  <c r="AX46" i="29" s="1"/>
  <c r="AX48" i="29" s="1"/>
  <c r="AX26" i="29"/>
  <c r="AX27" i="29" s="1"/>
  <c r="AX31" i="29" s="1"/>
  <c r="AX33" i="29" s="1"/>
  <c r="BD32" i="29"/>
  <c r="AV49" i="29"/>
  <c r="AZ12" i="29"/>
  <c r="AZ37" i="29" s="1"/>
  <c r="AY38" i="29"/>
  <c r="AY42" i="29"/>
  <c r="AY25" i="29"/>
  <c r="AY15" i="29"/>
  <c r="AY30" i="29" s="1"/>
  <c r="AW44" i="29"/>
  <c r="AW46" i="29" s="1"/>
  <c r="AW48" i="29" s="1"/>
  <c r="AZ19" i="29" l="1"/>
  <c r="AZ21" i="29" s="1"/>
  <c r="AZ41" i="29" s="1"/>
  <c r="BA10" i="29"/>
  <c r="BE9" i="29"/>
  <c r="AY43" i="29"/>
  <c r="AY44" i="29" s="1"/>
  <c r="AY46" i="29" s="1"/>
  <c r="AY48" i="29" s="1"/>
  <c r="AY26" i="29"/>
  <c r="AY27" i="29" s="1"/>
  <c r="AY31" i="29" s="1"/>
  <c r="AY33" i="29" s="1"/>
  <c r="BE32" i="29"/>
  <c r="AW49" i="29"/>
  <c r="BA12" i="29"/>
  <c r="BA37" i="29" s="1"/>
  <c r="AX49" i="29"/>
  <c r="AZ42" i="29"/>
  <c r="AZ38" i="29"/>
  <c r="AZ25" i="29"/>
  <c r="AZ26" i="29" s="1"/>
  <c r="AZ15" i="29"/>
  <c r="AZ30" i="29" s="1"/>
  <c r="BB10" i="29" l="1"/>
  <c r="BA19" i="29"/>
  <c r="BA21" i="29" s="1"/>
  <c r="BA41" i="29" s="1"/>
  <c r="BF9" i="29"/>
  <c r="AZ43" i="29"/>
  <c r="AZ44" i="29" s="1"/>
  <c r="AZ46" i="29" s="1"/>
  <c r="AZ48" i="29" s="1"/>
  <c r="BF32" i="29"/>
  <c r="AZ27" i="29"/>
  <c r="AZ31" i="29" s="1"/>
  <c r="AZ33" i="29" s="1"/>
  <c r="AY49" i="29"/>
  <c r="BA38" i="29"/>
  <c r="BA42" i="29"/>
  <c r="BA25" i="29"/>
  <c r="BA15" i="29"/>
  <c r="BA30" i="29" s="1"/>
  <c r="BB12" i="29"/>
  <c r="BC10" i="29" l="1"/>
  <c r="BB19" i="29"/>
  <c r="BB21" i="29" s="1"/>
  <c r="BB41" i="29" s="1"/>
  <c r="BG9" i="29"/>
  <c r="BA43" i="29"/>
  <c r="BA44" i="29" s="1"/>
  <c r="BA46" i="29" s="1"/>
  <c r="BA48" i="29" s="1"/>
  <c r="BA26" i="29"/>
  <c r="BA27" i="29" s="1"/>
  <c r="BA31" i="29" s="1"/>
  <c r="BA33" i="29" s="1"/>
  <c r="BG32" i="29"/>
  <c r="AZ49" i="29"/>
  <c r="BC12" i="29"/>
  <c r="BC37" i="29" s="1"/>
  <c r="BB25" i="29"/>
  <c r="BB15" i="29"/>
  <c r="BB30" i="29" s="1"/>
  <c r="BB37" i="29"/>
  <c r="BD10" i="29" l="1"/>
  <c r="BD12" i="29" s="1"/>
  <c r="BD37" i="29" s="1"/>
  <c r="BC19" i="29"/>
  <c r="BC21" i="29" s="1"/>
  <c r="BC41" i="29" s="1"/>
  <c r="BH9" i="29"/>
  <c r="BB26" i="29"/>
  <c r="BB27" i="29" s="1"/>
  <c r="BB31" i="29" s="1"/>
  <c r="BB33" i="29" s="1"/>
  <c r="BH32" i="29"/>
  <c r="BC42" i="29"/>
  <c r="BC38" i="29"/>
  <c r="BB38" i="29"/>
  <c r="BB42" i="29"/>
  <c r="BB43" i="29" s="1"/>
  <c r="BA49" i="29"/>
  <c r="BC15" i="29"/>
  <c r="BC30" i="29" s="1"/>
  <c r="BC25" i="29"/>
  <c r="BC26" i="29" l="1"/>
  <c r="BD19" i="29"/>
  <c r="BD21" i="29" s="1"/>
  <c r="BD41" i="29" s="1"/>
  <c r="BE10" i="29"/>
  <c r="BI9" i="29"/>
  <c r="BC43" i="29"/>
  <c r="BC44" i="29" s="1"/>
  <c r="BC46" i="29" s="1"/>
  <c r="BC48" i="29" s="1"/>
  <c r="BJ9" i="29"/>
  <c r="BI32" i="29"/>
  <c r="BC27" i="29"/>
  <c r="BC31" i="29" s="1"/>
  <c r="BC33" i="29" s="1"/>
  <c r="BB44" i="29"/>
  <c r="BB46" i="29" s="1"/>
  <c r="BB48" i="29" s="1"/>
  <c r="BD42" i="29"/>
  <c r="BD38" i="29"/>
  <c r="BD25" i="29"/>
  <c r="BD15" i="29"/>
  <c r="BD30" i="29" s="1"/>
  <c r="BE12" i="29"/>
  <c r="BD26" i="29" l="1"/>
  <c r="BE19" i="29"/>
  <c r="BE21" i="29" s="1"/>
  <c r="BE41" i="29" s="1"/>
  <c r="BF10" i="29"/>
  <c r="BF12" i="29" s="1"/>
  <c r="BD43" i="29"/>
  <c r="BD44" i="29" s="1"/>
  <c r="BD46" i="29" s="1"/>
  <c r="BD48" i="29" s="1"/>
  <c r="BJ32" i="29"/>
  <c r="BB49" i="29"/>
  <c r="BC49" i="29"/>
  <c r="BE25" i="29"/>
  <c r="BE15" i="29"/>
  <c r="BE30" i="29" s="1"/>
  <c r="BE37" i="29"/>
  <c r="BD27" i="29"/>
  <c r="BD31" i="29" s="1"/>
  <c r="BD33" i="29" s="1"/>
  <c r="BE26" i="29" l="1"/>
  <c r="BF19" i="29"/>
  <c r="BF21" i="29" s="1"/>
  <c r="BF41" i="29" s="1"/>
  <c r="BG10" i="29"/>
  <c r="BG12" i="29" s="1"/>
  <c r="BG37" i="29" s="1"/>
  <c r="BK9" i="29"/>
  <c r="BL9" i="29"/>
  <c r="BK32" i="29"/>
  <c r="BD49" i="29"/>
  <c r="BE27" i="29"/>
  <c r="BE31" i="29" s="1"/>
  <c r="BE33" i="29" s="1"/>
  <c r="BF25" i="29"/>
  <c r="BF15" i="29"/>
  <c r="BF30" i="29" s="1"/>
  <c r="BE38" i="29"/>
  <c r="BE42" i="29"/>
  <c r="BE43" i="29" s="1"/>
  <c r="BF37" i="29"/>
  <c r="BF26" i="29" l="1"/>
  <c r="BG19" i="29"/>
  <c r="BG21" i="29" s="1"/>
  <c r="BG41" i="29" s="1"/>
  <c r="BH10" i="29"/>
  <c r="BE44" i="29"/>
  <c r="BE46" i="29" s="1"/>
  <c r="BE48" i="29" s="1"/>
  <c r="BL32" i="29"/>
  <c r="BF27" i="29"/>
  <c r="BF31" i="29" s="1"/>
  <c r="BF33" i="29" s="1"/>
  <c r="BF42" i="29"/>
  <c r="BF43" i="29" s="1"/>
  <c r="BF38" i="29"/>
  <c r="BG42" i="29"/>
  <c r="BG38" i="29"/>
  <c r="BG25" i="29"/>
  <c r="BG15" i="29"/>
  <c r="BG30" i="29" s="1"/>
  <c r="BH12" i="29"/>
  <c r="BG26" i="29" l="1"/>
  <c r="BI10" i="29"/>
  <c r="BH19" i="29"/>
  <c r="BH21" i="29" s="1"/>
  <c r="BH41" i="29" s="1"/>
  <c r="BM9" i="29"/>
  <c r="BG43" i="29"/>
  <c r="BG44" i="29" s="1"/>
  <c r="BG46" i="29" s="1"/>
  <c r="BG48" i="29" s="1"/>
  <c r="BF44" i="29"/>
  <c r="BF46" i="29" s="1"/>
  <c r="BF48" i="29" s="1"/>
  <c r="BM32" i="29"/>
  <c r="BG27" i="29"/>
  <c r="BG31" i="29" s="1"/>
  <c r="BG33" i="29" s="1"/>
  <c r="BH25" i="29"/>
  <c r="BH15" i="29"/>
  <c r="BH30" i="29" s="1"/>
  <c r="BI12" i="29"/>
  <c r="BI37"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K10" i="29" l="1"/>
  <c r="BJ19" i="29"/>
  <c r="BJ21" i="29" s="1"/>
  <c r="BJ41" i="29" s="1"/>
  <c r="BI43" i="29"/>
  <c r="BI44" i="29" s="1"/>
  <c r="BI46" i="29" s="1"/>
  <c r="BI48" i="29" s="1"/>
  <c r="BI26" i="29"/>
  <c r="BI27" i="29" s="1"/>
  <c r="BI31" i="29" s="1"/>
  <c r="BI33" i="29" s="1"/>
  <c r="BH44" i="29"/>
  <c r="BH46" i="29" s="1"/>
  <c r="BH48" i="29" s="1"/>
  <c r="BP9" i="29"/>
  <c r="BO32" i="29"/>
  <c r="BJ42" i="29"/>
  <c r="BJ38" i="29"/>
  <c r="BK12" i="29"/>
  <c r="BK37" i="29" s="1"/>
  <c r="BJ25" i="29"/>
  <c r="BJ15" i="29"/>
  <c r="BJ30" i="29" s="1"/>
  <c r="BJ26" i="29" l="1"/>
  <c r="BJ27" i="29" s="1"/>
  <c r="BJ31" i="29" s="1"/>
  <c r="BJ33" i="29" s="1"/>
  <c r="BL10" i="29"/>
  <c r="BK19" i="29"/>
  <c r="BK21" i="29" s="1"/>
  <c r="BK41" i="29" s="1"/>
  <c r="BP32" i="29"/>
  <c r="BJ43" i="29"/>
  <c r="BJ44" i="29" s="1"/>
  <c r="BJ46" i="29" s="1"/>
  <c r="BJ48" i="29" s="1"/>
  <c r="BQ9" i="29"/>
  <c r="BK42" i="29"/>
  <c r="BK38" i="29"/>
  <c r="BH49" i="29"/>
  <c r="BK25" i="29"/>
  <c r="BK15" i="29"/>
  <c r="BK30" i="29" s="1"/>
  <c r="BL12" i="29"/>
  <c r="BL37" i="29" s="1"/>
  <c r="BI49" i="29"/>
  <c r="BK26" i="29" l="1"/>
  <c r="BL19" i="29"/>
  <c r="BL21" i="29" s="1"/>
  <c r="BL41" i="29" s="1"/>
  <c r="BM10" i="29"/>
  <c r="BQ32" i="29"/>
  <c r="BK43" i="29"/>
  <c r="BK44" i="29" s="1"/>
  <c r="BK46" i="29" s="1"/>
  <c r="BK48" i="29" s="1"/>
  <c r="BR9" i="29"/>
  <c r="BJ49" i="29"/>
  <c r="BL42" i="29"/>
  <c r="BL38" i="29"/>
  <c r="BK27" i="29"/>
  <c r="BK31" i="29" s="1"/>
  <c r="BK33" i="29" s="1"/>
  <c r="BL25" i="29"/>
  <c r="BL26" i="29" s="1"/>
  <c r="BL15" i="29"/>
  <c r="BL30" i="29" s="1"/>
  <c r="BN10" i="29" l="1"/>
  <c r="BM19" i="29"/>
  <c r="BM21" i="29" s="1"/>
  <c r="BM41" i="29" s="1"/>
  <c r="BM12" i="29"/>
  <c r="BM15" i="29" s="1"/>
  <c r="BM30" i="29" s="1"/>
  <c r="BR32" i="29"/>
  <c r="BL43" i="29"/>
  <c r="BL44" i="29" s="1"/>
  <c r="BL46" i="29" s="1"/>
  <c r="BL48" i="29" s="1"/>
  <c r="BL27" i="29"/>
  <c r="BL31" i="29" s="1"/>
  <c r="BL33" i="29" s="1"/>
  <c r="BK49" i="29"/>
  <c r="BM25" i="29"/>
  <c r="BN12" i="29"/>
  <c r="BM37" i="29" l="1"/>
  <c r="BM26" i="29"/>
  <c r="BM27" i="29" s="1"/>
  <c r="BM31" i="29" s="1"/>
  <c r="BM33" i="29" s="1"/>
  <c r="BO10" i="29"/>
  <c r="BN19" i="29"/>
  <c r="BN21" i="29" s="1"/>
  <c r="BN41" i="29" s="1"/>
  <c r="BS9" i="29"/>
  <c r="BT9" i="29"/>
  <c r="BS32" i="29"/>
  <c r="BL49" i="29"/>
  <c r="BM42" i="29"/>
  <c r="BM43" i="29" s="1"/>
  <c r="BM38" i="29"/>
  <c r="BN25" i="29"/>
  <c r="BN15" i="29"/>
  <c r="BN30" i="29" s="1"/>
  <c r="BN37" i="29"/>
  <c r="BO12" i="29"/>
  <c r="BO37" i="29" s="1"/>
  <c r="BO19" i="29" l="1"/>
  <c r="BO21" i="29" s="1"/>
  <c r="BP10" i="29"/>
  <c r="BT32" i="29"/>
  <c r="BN26" i="29"/>
  <c r="BN27" i="29" s="1"/>
  <c r="BN31" i="29" s="1"/>
  <c r="BN33" i="29" s="1"/>
  <c r="BM44" i="29"/>
  <c r="BM46" i="29" s="1"/>
  <c r="BM48" i="29" s="1"/>
  <c r="BO42" i="29"/>
  <c r="BO38" i="29"/>
  <c r="BP12" i="29"/>
  <c r="BP37" i="29" s="1"/>
  <c r="BO41" i="29"/>
  <c r="BN42" i="29"/>
  <c r="BN43" i="29" s="1"/>
  <c r="BN38" i="29"/>
  <c r="BO15" i="29"/>
  <c r="BO30" i="29" s="1"/>
  <c r="BO25" i="29"/>
  <c r="BO26" i="29" s="1"/>
  <c r="BQ10" i="29" l="1"/>
  <c r="BP19" i="29"/>
  <c r="BP21" i="29" s="1"/>
  <c r="BP41" i="29" s="1"/>
  <c r="BU9" i="29"/>
  <c r="BU32" i="29"/>
  <c r="BO43" i="29"/>
  <c r="BO44" i="29" s="1"/>
  <c r="BO46" i="29" s="1"/>
  <c r="BO48" i="29" s="1"/>
  <c r="BO27" i="29"/>
  <c r="BO31" i="29" s="1"/>
  <c r="BO33" i="29" s="1"/>
  <c r="BN44" i="29"/>
  <c r="BN46" i="29" s="1"/>
  <c r="BN48" i="29" s="1"/>
  <c r="BM49" i="29"/>
  <c r="BP42" i="29"/>
  <c r="BP38" i="29"/>
  <c r="BQ12" i="29"/>
  <c r="BQ37" i="29" s="1"/>
  <c r="BP25" i="29"/>
  <c r="BP15" i="29"/>
  <c r="BP30" i="29" s="1"/>
  <c r="BR10" i="29" l="1"/>
  <c r="BQ19" i="29"/>
  <c r="BQ21" i="29" s="1"/>
  <c r="BQ41" i="29" s="1"/>
  <c r="BV9" i="29"/>
  <c r="BP43" i="29"/>
  <c r="BP44" i="29" s="1"/>
  <c r="BP46" i="29" s="1"/>
  <c r="BP48" i="29" s="1"/>
  <c r="BW9" i="29"/>
  <c r="BV32" i="29"/>
  <c r="BP26" i="29"/>
  <c r="BP27" i="29" s="1"/>
  <c r="BP31" i="29" s="1"/>
  <c r="BP33" i="29" s="1"/>
  <c r="BO49" i="29"/>
  <c r="BQ42" i="29"/>
  <c r="BQ38" i="29"/>
  <c r="BN49" i="29"/>
  <c r="BQ25" i="29"/>
  <c r="BQ15" i="29"/>
  <c r="BQ30" i="29" s="1"/>
  <c r="BR12" i="29"/>
  <c r="BQ26" i="29" l="1"/>
  <c r="BR19" i="29"/>
  <c r="BR21" i="29" s="1"/>
  <c r="BR41" i="29" s="1"/>
  <c r="BS10" i="29"/>
  <c r="BQ43" i="29"/>
  <c r="BQ44" i="29" s="1"/>
  <c r="BQ46" i="29" s="1"/>
  <c r="BQ48" i="29" s="1"/>
  <c r="BW32" i="29"/>
  <c r="BR37" i="29"/>
  <c r="BR38" i="29" s="1"/>
  <c r="BQ27" i="29"/>
  <c r="BQ31" i="29" s="1"/>
  <c r="BQ33" i="29" s="1"/>
  <c r="BP49" i="29"/>
  <c r="BR15" i="29"/>
  <c r="BR30" i="29" s="1"/>
  <c r="BR25" i="29"/>
  <c r="BT10" i="29" l="1"/>
  <c r="BS19" i="29"/>
  <c r="BS21" i="29" s="1"/>
  <c r="BS41" i="29" s="1"/>
  <c r="BS12" i="29"/>
  <c r="BS37" i="29" s="1"/>
  <c r="BS42" i="29" s="1"/>
  <c r="BX9" i="29"/>
  <c r="BY9" i="29"/>
  <c r="BX32" i="29"/>
  <c r="BR26" i="29"/>
  <c r="BR27" i="29" s="1"/>
  <c r="BR31" i="29" s="1"/>
  <c r="BR33" i="29" s="1"/>
  <c r="BR42" i="29"/>
  <c r="BT12" i="29"/>
  <c r="BQ49" i="29"/>
  <c r="BS15" i="29" l="1"/>
  <c r="BS30" i="29" s="1"/>
  <c r="BS38" i="29"/>
  <c r="BS25" i="29"/>
  <c r="BS26" i="29" s="1"/>
  <c r="BS27" i="29" s="1"/>
  <c r="BS31" i="29" s="1"/>
  <c r="BS33" i="29" s="1"/>
  <c r="BT19" i="29"/>
  <c r="BT21" i="29" s="1"/>
  <c r="BT41" i="29" s="1"/>
  <c r="BU10" i="29"/>
  <c r="BS43" i="29"/>
  <c r="BS44" i="29" s="1"/>
  <c r="BS46" i="29" s="1"/>
  <c r="BS48" i="29" s="1"/>
  <c r="BR43" i="29"/>
  <c r="BR44" i="29" s="1"/>
  <c r="BR46" i="29" s="1"/>
  <c r="BZ9" i="29"/>
  <c r="BY32" i="29"/>
  <c r="BT15" i="29"/>
  <c r="BT30" i="29" s="1"/>
  <c r="BT25" i="29"/>
  <c r="BT37" i="29"/>
  <c r="BT26" i="29" l="1"/>
  <c r="BU19" i="29"/>
  <c r="BU21" i="29" s="1"/>
  <c r="BU41" i="29" s="1"/>
  <c r="BV10" i="29"/>
  <c r="BU12" i="29"/>
  <c r="BU37" i="29" s="1"/>
  <c r="BU38" i="29" s="1"/>
  <c r="BR48" i="29"/>
  <c r="BR49" i="29" s="1"/>
  <c r="BZ32" i="29"/>
  <c r="BS49" i="29"/>
  <c r="BT27" i="29"/>
  <c r="BT31" i="29" s="1"/>
  <c r="BT33" i="29" s="1"/>
  <c r="BT38" i="29"/>
  <c r="BT42" i="29"/>
  <c r="BT43" i="29" s="1"/>
  <c r="BU42" i="29" l="1"/>
  <c r="BU25" i="29"/>
  <c r="BU26" i="29" s="1"/>
  <c r="BU15" i="29"/>
  <c r="BU30" i="29" s="1"/>
  <c r="BW10" i="29"/>
  <c r="BV19" i="29"/>
  <c r="BV21" i="29" s="1"/>
  <c r="BV41" i="29" s="1"/>
  <c r="CA9" i="29"/>
  <c r="BU43" i="29"/>
  <c r="BU44" i="29" s="1"/>
  <c r="BU46" i="29" s="1"/>
  <c r="BU48" i="29" s="1"/>
  <c r="CA32" i="29"/>
  <c r="BT44" i="29"/>
  <c r="BT46" i="29" s="1"/>
  <c r="BT48" i="29" s="1"/>
  <c r="BU27" i="29" l="1"/>
  <c r="BU31" i="29" s="1"/>
  <c r="BU33" i="29" s="1"/>
  <c r="BW19" i="29"/>
  <c r="BW21" i="29" s="1"/>
  <c r="BW41" i="29" s="1"/>
  <c r="BX10" i="29"/>
  <c r="CB9" i="29"/>
  <c r="CB32" i="29"/>
  <c r="BU49" i="29"/>
  <c r="BT49" i="29"/>
  <c r="BX19" i="29" l="1"/>
  <c r="BX21" i="29" s="1"/>
  <c r="BX41" i="29" s="1"/>
  <c r="BY10" i="29"/>
  <c r="CC9" i="29"/>
  <c r="CC32" i="29"/>
  <c r="BZ10" i="29" l="1"/>
  <c r="BY19" i="29"/>
  <c r="BY21" i="29" s="1"/>
  <c r="BY41" i="29" s="1"/>
  <c r="CD9" i="29"/>
  <c r="CD32" i="29"/>
  <c r="BZ19" i="29" l="1"/>
  <c r="BZ21" i="29" s="1"/>
  <c r="BZ41" i="29" s="1"/>
  <c r="CA10" i="29"/>
  <c r="CE9" i="29"/>
  <c r="CE32" i="29"/>
  <c r="CB10" i="29" l="1"/>
  <c r="CA19" i="29"/>
  <c r="CA21" i="29" s="1"/>
  <c r="CA41" i="29" s="1"/>
  <c r="CF9" i="29"/>
  <c r="CG9" i="29"/>
  <c r="CF32" i="29"/>
  <c r="CB19" i="29" l="1"/>
  <c r="CB21" i="29" s="1"/>
  <c r="CB41" i="29" s="1"/>
  <c r="CC10" i="29"/>
  <c r="CG32" i="29"/>
  <c r="CC19" i="29" l="1"/>
  <c r="CC21" i="29" s="1"/>
  <c r="CC41" i="29" s="1"/>
  <c r="CD10" i="29"/>
  <c r="CH9" i="29"/>
  <c r="CH32" i="29"/>
  <c r="CD19" i="29" l="1"/>
  <c r="CD21" i="29" s="1"/>
  <c r="CD41" i="29" s="1"/>
  <c r="CE10" i="29"/>
  <c r="CD12" i="29"/>
  <c r="CI9" i="29"/>
  <c r="CJ9" i="29"/>
  <c r="CI32" i="29"/>
  <c r="CD15" i="29" l="1"/>
  <c r="CD30" i="29" s="1"/>
  <c r="CD25" i="29"/>
  <c r="CE19" i="29"/>
  <c r="CE21" i="29" s="1"/>
  <c r="CF10" i="29"/>
  <c r="CE12" i="29"/>
  <c r="CE37" i="29" s="1"/>
  <c r="BV12" i="29"/>
  <c r="BV15" i="29" s="1"/>
  <c r="BV30" i="29" s="1"/>
  <c r="CJ32" i="29"/>
  <c r="CE38" i="29" l="1"/>
  <c r="CE42" i="29"/>
  <c r="CF19" i="29"/>
  <c r="CF21" i="29" s="1"/>
  <c r="CG10" i="29"/>
  <c r="CF12" i="29"/>
  <c r="CE25" i="29"/>
  <c r="CE26" i="29" s="1"/>
  <c r="CE27" i="29" s="1"/>
  <c r="CE31" i="29" s="1"/>
  <c r="CE15" i="29"/>
  <c r="CE30" i="29" s="1"/>
  <c r="CD26" i="29"/>
  <c r="CD27" i="29" s="1"/>
  <c r="CD31" i="29" s="1"/>
  <c r="CD33" i="29" s="1"/>
  <c r="CE41" i="29"/>
  <c r="CK9" i="29"/>
  <c r="BW12" i="29"/>
  <c r="BW37" i="29" s="1"/>
  <c r="BW38" i="29" s="1"/>
  <c r="BV37" i="29"/>
  <c r="BV42" i="29" s="1"/>
  <c r="BV25" i="29"/>
  <c r="BV26" i="29" s="1"/>
  <c r="BV27" i="29" s="1"/>
  <c r="BV31" i="29" s="1"/>
  <c r="BV33" i="29" s="1"/>
  <c r="CK32" i="29"/>
  <c r="CE33" i="29" l="1"/>
  <c r="CE43" i="29"/>
  <c r="CE44" i="29" s="1"/>
  <c r="CE46" i="29" s="1"/>
  <c r="CE48" i="29" s="1"/>
  <c r="CE49" i="29" s="1"/>
  <c r="CF37" i="29"/>
  <c r="CF25" i="29"/>
  <c r="CF26" i="29" s="1"/>
  <c r="CF15" i="29"/>
  <c r="CF30" i="29" s="1"/>
  <c r="CG12" i="29"/>
  <c r="CH10" i="29"/>
  <c r="CG19" i="29"/>
  <c r="CG21" i="29" s="1"/>
  <c r="CF41" i="29"/>
  <c r="BW15" i="29"/>
  <c r="BW30" i="29" s="1"/>
  <c r="BW25" i="29"/>
  <c r="BW26" i="29" s="1"/>
  <c r="CL9" i="29"/>
  <c r="BW42" i="29"/>
  <c r="BW43" i="29" s="1"/>
  <c r="BV38" i="29"/>
  <c r="BX12" i="29"/>
  <c r="BX15" i="29" s="1"/>
  <c r="BX30" i="29" s="1"/>
  <c r="BV43" i="29"/>
  <c r="BV44" i="29" s="1"/>
  <c r="CM9" i="29"/>
  <c r="CL32" i="29"/>
  <c r="CF27" i="29" l="1"/>
  <c r="CF31" i="29" s="1"/>
  <c r="CF33" i="29" s="1"/>
  <c r="CG41" i="29"/>
  <c r="CH19" i="29"/>
  <c r="CH21" i="29" s="1"/>
  <c r="CH12" i="29"/>
  <c r="CI10" i="29"/>
  <c r="CF43" i="29"/>
  <c r="CF44" i="29" s="1"/>
  <c r="CF46" i="29" s="1"/>
  <c r="CG37" i="29"/>
  <c r="CG25" i="29"/>
  <c r="CG26" i="29" s="1"/>
  <c r="CG15" i="29"/>
  <c r="CG30" i="29" s="1"/>
  <c r="CF42" i="29"/>
  <c r="CF38" i="29"/>
  <c r="BW27" i="29"/>
  <c r="BW31" i="29" s="1"/>
  <c r="BW33" i="29" s="1"/>
  <c r="BW44" i="29"/>
  <c r="BW46" i="29" s="1"/>
  <c r="BW48" i="29" s="1"/>
  <c r="BX25" i="29"/>
  <c r="BX26" i="29" s="1"/>
  <c r="BV46" i="29"/>
  <c r="BV48" i="29" s="1"/>
  <c r="BV49" i="29" s="1"/>
  <c r="BX37" i="29"/>
  <c r="BX42" i="29" s="1"/>
  <c r="BX43" i="29" s="1"/>
  <c r="BY12" i="29"/>
  <c r="BY25" i="29" s="1"/>
  <c r="BY26" i="29" s="1"/>
  <c r="CN9" i="29"/>
  <c r="CM32" i="29"/>
  <c r="CH15" i="29" l="1"/>
  <c r="CH30" i="29" s="1"/>
  <c r="CH25" i="29"/>
  <c r="CH41" i="29"/>
  <c r="CH26" i="29"/>
  <c r="CH27" i="29" s="1"/>
  <c r="CH31" i="29" s="1"/>
  <c r="CH33" i="29" s="1"/>
  <c r="CH37" i="29"/>
  <c r="CG27" i="29"/>
  <c r="CG31" i="29" s="1"/>
  <c r="CG33" i="29" s="1"/>
  <c r="CG38" i="29"/>
  <c r="CG42" i="29"/>
  <c r="CG43" i="29" s="1"/>
  <c r="CG44" i="29" s="1"/>
  <c r="CG46" i="29" s="1"/>
  <c r="CF48" i="29"/>
  <c r="CF49" i="29"/>
  <c r="CJ10" i="29"/>
  <c r="CI19" i="29"/>
  <c r="CI21" i="29" s="1"/>
  <c r="CI12" i="29"/>
  <c r="BW49" i="29"/>
  <c r="BX27" i="29"/>
  <c r="BX31" i="29" s="1"/>
  <c r="BX33" i="29" s="1"/>
  <c r="BX38" i="29"/>
  <c r="BY37" i="29"/>
  <c r="BY38" i="29" s="1"/>
  <c r="BZ12" i="29"/>
  <c r="BZ37" i="29" s="1"/>
  <c r="BZ38" i="29" s="1"/>
  <c r="CO9" i="29"/>
  <c r="CN32" i="29"/>
  <c r="BY15" i="29"/>
  <c r="BY30" i="29" s="1"/>
  <c r="BY27" i="29"/>
  <c r="BY31" i="29" s="1"/>
  <c r="BX44" i="29"/>
  <c r="CG48" i="29" l="1"/>
  <c r="CG49" i="29" s="1"/>
  <c r="CI37" i="29"/>
  <c r="CI15" i="29"/>
  <c r="CI30" i="29" s="1"/>
  <c r="CI25" i="29"/>
  <c r="CI41" i="29"/>
  <c r="CI26" i="29"/>
  <c r="CI27" i="29" s="1"/>
  <c r="CI31" i="29" s="1"/>
  <c r="CI33" i="29" s="1"/>
  <c r="CH44" i="29"/>
  <c r="CH38" i="29"/>
  <c r="CH42" i="29"/>
  <c r="CH43" i="29" s="1"/>
  <c r="CJ19" i="29"/>
  <c r="CJ21" i="29" s="1"/>
  <c r="CK10" i="29"/>
  <c r="CJ12" i="29"/>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H46" i="29" l="1"/>
  <c r="CH48" i="29"/>
  <c r="CH49" i="29" s="1"/>
  <c r="CL10" i="29"/>
  <c r="CK12" i="29"/>
  <c r="CK19" i="29"/>
  <c r="CK21" i="29" s="1"/>
  <c r="CJ41" i="29"/>
  <c r="CJ27" i="29"/>
  <c r="CJ31" i="29" s="1"/>
  <c r="CJ33" i="29" s="1"/>
  <c r="CI38" i="29"/>
  <c r="CI42" i="29"/>
  <c r="CI43" i="29" s="1"/>
  <c r="CI44" i="29" s="1"/>
  <c r="CJ37" i="29"/>
  <c r="CJ25" i="29"/>
  <c r="CJ26" i="29" s="1"/>
  <c r="CJ15" i="29"/>
  <c r="CJ30" i="29" s="1"/>
  <c r="BX49" i="29"/>
  <c r="BZ44" i="29"/>
  <c r="BZ46" i="29" s="1"/>
  <c r="BZ48" i="29" s="1"/>
  <c r="BZ33" i="29"/>
  <c r="CA37" i="29"/>
  <c r="CA42" i="29" s="1"/>
  <c r="CA43" i="29" s="1"/>
  <c r="CB12" i="29"/>
  <c r="CB37" i="29" s="1"/>
  <c r="CA25" i="29"/>
  <c r="CA26" i="29" s="1"/>
  <c r="CP32" i="29"/>
  <c r="BY49" i="29"/>
  <c r="CI46" i="29" l="1"/>
  <c r="CI48" i="29"/>
  <c r="CI49" i="29" s="1"/>
  <c r="CK41" i="29"/>
  <c r="CK37" i="29"/>
  <c r="CK25" i="29"/>
  <c r="CK26" i="29" s="1"/>
  <c r="CK15" i="29"/>
  <c r="CK30" i="29" s="1"/>
  <c r="CL19" i="29"/>
  <c r="CL21" i="29" s="1"/>
  <c r="CL12" i="29"/>
  <c r="CM10" i="29"/>
  <c r="CJ42" i="29"/>
  <c r="CJ43" i="29" s="1"/>
  <c r="CJ44" i="29" s="1"/>
  <c r="CJ38" i="29"/>
  <c r="CQ9" i="29"/>
  <c r="CQ32" i="29"/>
  <c r="BZ49" i="29"/>
  <c r="CA38" i="29"/>
  <c r="CB15" i="29"/>
  <c r="CB30" i="29" s="1"/>
  <c r="CC12" i="29"/>
  <c r="CC37" i="29" s="1"/>
  <c r="CC38" i="29" s="1"/>
  <c r="CA27" i="29"/>
  <c r="CA31" i="29" s="1"/>
  <c r="CA33" i="29" s="1"/>
  <c r="CB25" i="29"/>
  <c r="CB26" i="29" s="1"/>
  <c r="CB27" i="29" s="1"/>
  <c r="CB31" i="29" s="1"/>
  <c r="CA44" i="29"/>
  <c r="CB38" i="29"/>
  <c r="CB42" i="29"/>
  <c r="CB43" i="29" s="1"/>
  <c r="CJ46" i="29" l="1"/>
  <c r="CJ48" i="29"/>
  <c r="CJ49" i="29" s="1"/>
  <c r="CM12" i="29"/>
  <c r="CM19" i="29"/>
  <c r="CM21" i="29" s="1"/>
  <c r="CN10" i="29"/>
  <c r="CK42" i="29"/>
  <c r="CK43" i="29" s="1"/>
  <c r="CK44" i="29" s="1"/>
  <c r="CK38" i="29"/>
  <c r="CL37" i="29"/>
  <c r="CL25" i="29"/>
  <c r="CL26" i="29" s="1"/>
  <c r="CL15" i="29"/>
  <c r="CL30" i="29" s="1"/>
  <c r="CK27" i="29"/>
  <c r="CK31" i="29" s="1"/>
  <c r="CK33" i="29" s="1"/>
  <c r="CL41" i="29"/>
  <c r="CB33" i="29"/>
  <c r="CA46" i="29"/>
  <c r="CA48" i="29" s="1"/>
  <c r="CD37" i="29"/>
  <c r="CD38" i="29" s="1"/>
  <c r="CC42" i="29"/>
  <c r="CC43" i="29" s="1"/>
  <c r="CC15" i="29"/>
  <c r="CC30" i="29" s="1"/>
  <c r="CC25" i="29"/>
  <c r="CC26" i="29" s="1"/>
  <c r="CC27" i="29" s="1"/>
  <c r="CC31" i="29" s="1"/>
  <c r="CB44" i="29"/>
  <c r="CB46" i="29" s="1"/>
  <c r="CB48" i="29" s="1"/>
  <c r="CK46" i="29" l="1"/>
  <c r="CL27" i="29"/>
  <c r="CL31" i="29" s="1"/>
  <c r="CL33" i="29" s="1"/>
  <c r="CK48" i="29"/>
  <c r="CK49" i="29" s="1"/>
  <c r="CN19" i="29"/>
  <c r="CN21" i="29" s="1"/>
  <c r="CO10" i="29"/>
  <c r="CN12" i="29"/>
  <c r="CN37" i="29" s="1"/>
  <c r="CM41" i="29"/>
  <c r="CM37" i="29"/>
  <c r="CM15" i="29"/>
  <c r="CM30" i="29" s="1"/>
  <c r="CM25" i="29"/>
  <c r="CM26" i="29" s="1"/>
  <c r="CL42" i="29"/>
  <c r="CL43" i="29" s="1"/>
  <c r="CL44" i="29" s="1"/>
  <c r="CL38" i="29"/>
  <c r="CC44" i="29"/>
  <c r="CC46" i="29" s="1"/>
  <c r="CC48" i="29" s="1"/>
  <c r="CA49" i="29"/>
  <c r="CD42" i="29"/>
  <c r="CD43" i="29" s="1"/>
  <c r="CD44" i="29" s="1"/>
  <c r="CD46" i="29" s="1"/>
  <c r="CD48" i="29" s="1"/>
  <c r="CC33" i="29"/>
  <c r="CB49" i="29"/>
  <c r="CL46" i="29" l="1"/>
  <c r="CL48" i="29" s="1"/>
  <c r="CL49" i="29" s="1"/>
  <c r="CM27" i="29"/>
  <c r="CM31" i="29" s="1"/>
  <c r="CM33" i="29" s="1"/>
  <c r="CN25" i="29"/>
  <c r="CN26" i="29" s="1"/>
  <c r="CN27" i="29" s="1"/>
  <c r="CN31" i="29" s="1"/>
  <c r="CN15" i="29"/>
  <c r="CN30" i="29" s="1"/>
  <c r="CN38" i="29"/>
  <c r="CN42" i="29"/>
  <c r="CN43" i="29" s="1"/>
  <c r="CO12" i="29"/>
  <c r="CP10" i="29"/>
  <c r="CO19" i="29"/>
  <c r="CO21" i="29" s="1"/>
  <c r="CN41" i="29"/>
  <c r="CM42" i="29"/>
  <c r="CM43" i="29" s="1"/>
  <c r="CM44" i="29" s="1"/>
  <c r="CM38" i="29"/>
  <c r="CC49" i="29"/>
  <c r="CD49" i="29"/>
  <c r="CM46" i="29" l="1"/>
  <c r="CN33" i="29"/>
  <c r="CM48" i="29"/>
  <c r="CM49" i="29" s="1"/>
  <c r="CO41" i="29"/>
  <c r="CQ10" i="29"/>
  <c r="CP12" i="29"/>
  <c r="CP19" i="29"/>
  <c r="CP21" i="29" s="1"/>
  <c r="CO37" i="29"/>
  <c r="CO25" i="29"/>
  <c r="CO26" i="29" s="1"/>
  <c r="CO15" i="29"/>
  <c r="CO30" i="29" s="1"/>
  <c r="CN44" i="29"/>
  <c r="CN46" i="29" s="1"/>
  <c r="CO27" i="29" l="1"/>
  <c r="CO31" i="29" s="1"/>
  <c r="CO33" i="29" s="1"/>
  <c r="CP41" i="29"/>
  <c r="CP37" i="29"/>
  <c r="CP15" i="29"/>
  <c r="CP30" i="29" s="1"/>
  <c r="CP25" i="29"/>
  <c r="CP26" i="29" s="1"/>
  <c r="CQ37" i="29"/>
  <c r="CN48" i="29"/>
  <c r="CN49" i="29" s="1"/>
  <c r="CO42" i="29"/>
  <c r="CO43" i="29" s="1"/>
  <c r="CO44" i="29" s="1"/>
  <c r="CO38" i="29"/>
  <c r="CQ12" i="29"/>
  <c r="CR10" i="29"/>
  <c r="CQ19" i="29"/>
  <c r="CQ21" i="29" s="1"/>
  <c r="CO46" i="29" l="1"/>
  <c r="CQ42" i="29"/>
  <c r="CQ38" i="29"/>
  <c r="CO48" i="29"/>
  <c r="CO49" i="29" s="1"/>
  <c r="CR12" i="29"/>
  <c r="CR37" i="29" s="1"/>
  <c r="CR19" i="29"/>
  <c r="CR21" i="29" s="1"/>
  <c r="CS10" i="29"/>
  <c r="CQ25" i="29"/>
  <c r="CQ26" i="29" s="1"/>
  <c r="CQ27" i="29" s="1"/>
  <c r="CQ31" i="29" s="1"/>
  <c r="CQ33" i="29" s="1"/>
  <c r="CQ15" i="29"/>
  <c r="CQ30" i="29" s="1"/>
  <c r="CP27" i="29"/>
  <c r="CP31" i="29" s="1"/>
  <c r="CP33" i="29" s="1"/>
  <c r="CQ41" i="29"/>
  <c r="CQ43" i="29" s="1"/>
  <c r="CQ44" i="29" s="1"/>
  <c r="CP38" i="29"/>
  <c r="CP42" i="29"/>
  <c r="CP43" i="29" s="1"/>
  <c r="CP44" i="29" s="1"/>
  <c r="CP46" i="29" s="1"/>
  <c r="CP48" i="29" l="1"/>
  <c r="CP49" i="29" s="1"/>
  <c r="CR38" i="29"/>
  <c r="CR42" i="29"/>
  <c r="CR15" i="29"/>
  <c r="CR30" i="29" s="1"/>
  <c r="CR25" i="29"/>
  <c r="CR26" i="29" s="1"/>
  <c r="CR27" i="29" s="1"/>
  <c r="CR31" i="29" s="1"/>
  <c r="CR33" i="29" s="1"/>
  <c r="CS37" i="29"/>
  <c r="CR41" i="29"/>
  <c r="CQ46" i="29"/>
  <c r="CQ48" i="29" s="1"/>
  <c r="CQ49" i="29" s="1"/>
  <c r="CS12" i="29"/>
  <c r="CS19" i="29"/>
  <c r="CS21" i="29" s="1"/>
  <c r="CT10" i="29"/>
  <c r="CR43" i="29" l="1"/>
  <c r="CR44" i="29" s="1"/>
  <c r="CR46" i="29" s="1"/>
  <c r="CR48" i="29" s="1"/>
  <c r="CR49" i="29" s="1"/>
  <c r="CT12" i="29"/>
  <c r="CT37" i="29" s="1"/>
  <c r="CT19" i="29"/>
  <c r="CT21" i="29" s="1"/>
  <c r="CU10" i="29"/>
  <c r="CS42" i="29"/>
  <c r="CS38" i="29"/>
  <c r="CS41" i="29"/>
  <c r="CS25" i="29"/>
  <c r="CS26" i="29" s="1"/>
  <c r="CS27" i="29" s="1"/>
  <c r="CS31" i="29" s="1"/>
  <c r="CS33" i="29" s="1"/>
  <c r="CS15" i="29"/>
  <c r="CS30" i="29" s="1"/>
  <c r="CS43" i="29" l="1"/>
  <c r="CS44" i="29" s="1"/>
  <c r="CS46" i="29" s="1"/>
  <c r="CS48" i="29" s="1"/>
  <c r="CS49" i="29" s="1"/>
  <c r="CU12" i="29"/>
  <c r="CU19" i="29"/>
  <c r="CU21" i="29" s="1"/>
  <c r="CV10" i="29"/>
  <c r="CT38" i="29"/>
  <c r="CT42" i="29"/>
  <c r="CT41" i="29"/>
  <c r="CT15" i="29"/>
  <c r="CT30" i="29" s="1"/>
  <c r="CT25" i="29"/>
  <c r="CT26" i="29" s="1"/>
  <c r="CT27" i="29" s="1"/>
  <c r="CT31" i="29" s="1"/>
  <c r="CT43" i="29" l="1"/>
  <c r="CT44" i="29" s="1"/>
  <c r="CT33" i="29"/>
  <c r="CU41" i="29"/>
  <c r="CT46" i="29"/>
  <c r="CT48" i="29" s="1"/>
  <c r="CT49" i="29" s="1"/>
  <c r="CU37" i="29"/>
  <c r="CU15" i="29"/>
  <c r="CU30" i="29" s="1"/>
  <c r="CU25" i="29"/>
  <c r="CU26" i="29" s="1"/>
  <c r="CU27" i="29" s="1"/>
  <c r="CU31" i="29" s="1"/>
  <c r="CU33" i="29" s="1"/>
  <c r="CV12" i="29"/>
  <c r="CV19" i="29"/>
  <c r="CV21" i="29" s="1"/>
  <c r="CW10" i="29"/>
  <c r="CV41" i="29" l="1"/>
  <c r="CV37" i="29"/>
  <c r="CV25" i="29"/>
  <c r="CV26" i="29" s="1"/>
  <c r="CV27" i="29" s="1"/>
  <c r="CV31" i="29" s="1"/>
  <c r="CV15" i="29"/>
  <c r="CV30" i="29" s="1"/>
  <c r="CU38" i="29"/>
  <c r="CU42" i="29"/>
  <c r="CU43" i="29" s="1"/>
  <c r="CU44" i="29" s="1"/>
  <c r="CU46" i="29" s="1"/>
  <c r="CU48" i="29" s="1"/>
  <c r="CU49" i="29" s="1"/>
  <c r="CW12" i="29"/>
  <c r="CX10" i="29"/>
  <c r="CW19" i="29"/>
  <c r="CW21" i="29" s="1"/>
  <c r="CV33" i="29" l="1"/>
  <c r="CW37" i="29"/>
  <c r="CW15" i="29"/>
  <c r="CW30" i="29" s="1"/>
  <c r="CW25" i="29"/>
  <c r="CV42" i="29"/>
  <c r="CV43" i="29" s="1"/>
  <c r="CV44" i="29" s="1"/>
  <c r="CV38" i="29"/>
  <c r="CW41" i="29"/>
  <c r="CW26" i="29"/>
  <c r="CW27" i="29" s="1"/>
  <c r="CW31" i="29" s="1"/>
  <c r="CX19" i="29"/>
  <c r="CX21" i="29" s="1"/>
  <c r="CX41" i="29" s="1"/>
  <c r="CX12" i="29"/>
  <c r="CV46" i="29" l="1"/>
  <c r="CV48" i="29" s="1"/>
  <c r="CV49" i="29" s="1"/>
  <c r="CW33" i="29"/>
  <c r="CX37" i="29"/>
  <c r="CX15" i="29"/>
  <c r="CX30" i="29" s="1"/>
  <c r="CX25" i="29"/>
  <c r="CX26" i="29" s="1"/>
  <c r="CX27" i="29" s="1"/>
  <c r="CX31" i="29" s="1"/>
  <c r="CW42" i="29"/>
  <c r="CW43" i="29" s="1"/>
  <c r="CW44" i="29" s="1"/>
  <c r="CW46" i="29" s="1"/>
  <c r="CW48" i="29" s="1"/>
  <c r="CW49" i="29" s="1"/>
  <c r="CW38" i="29"/>
  <c r="CX33" i="29" l="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<sst xmlns="http://schemas.openxmlformats.org/spreadsheetml/2006/main" count="790" uniqueCount="388">
  <si>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</si>
  <si>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</si>
  <si>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</si>
  <si>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</si>
  <si>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</si>
  <si>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</si>
  <si>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</si>
  <si>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</si>
  <si>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</si>
  <si>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</si>
  <si>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</si>
  <si>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</si>
  <si>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</si>
  <si>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</si>
  <si>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</si>
  <si>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</si>
  <si>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</si>
  <si>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</si>
  <si>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</si>
  <si>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</si>
  <si>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</si>
  <si>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</si>
  <si>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</si>
  <si>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</si>
  <si>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</si>
  <si>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</si>
  <si>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</si>
  <si>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</si>
  <si>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</si>
  <si>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</si>
  <si>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</si>
  <si>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</si>
  <si>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</si>
  <si>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</si>
  <si>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</si>
  <si>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</si>
  <si>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</si>
  <si>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</si>
  <si>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</si>
  <si>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</si>
  <si>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</si>
  <si>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</si>
  <si>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</si>
  <si>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</si>
  <si>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</si>
  <si>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</si>
  <si>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</si>
  <si>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</si>
  <si>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</si>
  <si>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</si>
  <si>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</si>
  <si>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</si>
  <si>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</si>
  <si>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</si>
  <si>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</si>
  <si>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</si>
  <si>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</si>
  <si>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</si>
  <si>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</si>
  <si>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</si>
  <si>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</si>
  <si>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</si>
  <si>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</si>
  <si>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</si>
  <si>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</si>
  <si>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</si>
  <si>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</si>
  <si>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</si>
  <si>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</si>
  <si>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</si>
  <si>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</si>
  <si>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</si>
  <si>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</si>
  <si>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</si>
  <si>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</si>
  <si>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</si>
  <si>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</si>
  <si>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</si>
  <si>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</si>
  <si>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</si>
  <si>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</si>
  <si>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</si>
  <si>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</si>
  <si>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</si>
  <si>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</si>
  <si>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</si>
  <si>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</si>
  <si>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</si>
  <si>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</si>
  <si>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</si>
  <si>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</si>
  <si>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</si>
  <si>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</si>
  <si>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</si>
  <si>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</si>
  <si>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</si>
  <si>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</si>
  <si>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</si>
  <si>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</si>
  <si>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</si>
  <si>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</si>
  <si>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</si>
  <si>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</si>
  <si>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</si>
  <si>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</si>
  <si>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</si>
  <si>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</si>
  <si>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</si>
  <si>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</si>
  <si>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</si>
  <si>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</si>
  <si>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</si>
  <si>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</si>
  <si>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</si>
  <si>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</si>
  <si>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</si>
  <si>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</si>
  <si>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</si>
  <si>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</si>
  <si>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</si>
  <si>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</si>
  <si>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</si>
  <si>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</si>
  <si>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</si>
  <si>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</si>
  <si>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</si>
  <si>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</si>
  <si>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</si>
  <si>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</si>
  <si>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</si>
  <si>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</si>
  <si>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</si>
  <si>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</si>
  <si>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</si>
  <si>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</si>
  <si>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</si>
  <si>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</si>
  <si>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</si>
  <si>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</si>
  <si>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</si>
  <si>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</si>
  <si>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</si>
  <si>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</si>
  <si>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</si>
  <si>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</si>
  <si>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</si>
  <si>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</si>
  <si>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</si>
  <si>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</si>
  <si>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</si>
  <si>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</si>
  <si>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</si>
  <si>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</si>
  <si>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</si>
  <si>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</si>
  <si>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</si>
  <si>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</si>
  <si>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</si>
  <si>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</si>
  <si>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</si>
  <si>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</si>
  <si>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</si>
  <si>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</si>
  <si>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</si>
  <si>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</si>
  <si>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</si>
  <si>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</si>
  <si>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</si>
  <si>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</si>
  <si>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</si>
  <si>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</si>
  <si>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</si>
  <si>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</si>
  <si>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</si>
  <si>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</si>
  <si>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</si>
  <si>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</si>
  <si>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</si>
  <si>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</si>
  <si>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</si>
  <si>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</si>
  <si>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</si>
  <si>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</si>
  <si>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</si>
  <si>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</si>
  <si>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</si>
  <si>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</si>
  <si>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</si>
  <si>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</si>
  <si>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</si>
  <si>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</si>
  <si>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</si>
  <si>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</si>
  <si>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</si>
  <si>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</si>
  <si>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</si>
  <si>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</si>
  <si>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</si>
  <si>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</si>
  <si>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</si>
  <si>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</si>
  <si>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</si>
  <si>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</si>
  <si>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</si>
  <si>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</si>
  <si>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</si>
  <si>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</si>
  <si>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</si>
  <si>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</si>
  <si>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</si>
  <si>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</si>
  <si>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</si>
  <si>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</si>
  <si>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</si>
  <si>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</si>
  <si>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</si>
  <si>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</si>
  <si>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</si>
  <si>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</si>
  <si>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</si>
  <si>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</si>
  <si>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</si>
  <si>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</si>
  <si>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</si>
  <si>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</si>
  <si>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</si>
  <si>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</si>
  <si>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</si>
  <si>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</si>
  <si>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</si>
  <si>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</si>
  <si>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</si>
  <si>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</si>
  <si>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</si>
  <si>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</si>
  <si>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</si>
  <si>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</si>
  <si>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</si>
  <si>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</si>
  <si>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</si>
  <si>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</si>
  <si>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</si>
  <si>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</si>
  <si>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</si>
  <si>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</si>
  <si>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</si>
  <si>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</si>
  <si>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</si>
  <si>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</si>
  <si>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</si>
  <si>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</si>
  <si>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</si>
  <si>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</si>
  <si>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</si>
  <si>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</si>
  <si>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</si>
  <si>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</si>
  <si>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</si>
  <si>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</si>
  <si>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</si>
  <si>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</si>
  <si>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</si>
  <si>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</si>
  <si>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</si>
  <si>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</si>
  <si>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</si>
  <si>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</si>
  <si>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</si>
  <si>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</si>
  <si>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</si>
  <si>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</si>
  <si>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</si>
  <si>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</si>
  <si>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</si>
  <si>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</si>
  <si>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</si>
  <si>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</si>
  <si>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</si>
  <si>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</si>
  <si>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</si>
  <si>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</si>
  <si>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</si>
  <si>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</si>
  <si>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</si>
  <si>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</si>
  <si>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</si>
  <si>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</si>
  <si>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</si>
  <si>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</si>
  <si>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</si>
  <si>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</si>
  <si>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</si>
  <si>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</si>
  <si>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</si>
  <si>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</si>
  <si>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</si>
  <si>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</si>
  <si>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</si>
  <si>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</si>
  <si>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</si>
  <si>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</si>
  <si>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</si>
  <si>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</si>
  <si>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</si>
  <si>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</si>
  <si>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</si>
  <si>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</si>
  <si>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</si>
  <si>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</si>
  <si>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</si>
  <si>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</si>
  <si>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</si>
  <si>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</si>
  <si>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</si>
  <si>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</si>
  <si>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</si>
  <si>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</si>
  <si>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</si>
  <si>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</si>
  <si>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</si>
  <si>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</si>
  <si>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</si>
  <si>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</si>
  <si>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</si>
  <si>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</si>
  <si>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</si>
  <si>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</si>
  <si>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</si>
  <si>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</si>
  <si>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</si>
  <si>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</si>
  <si>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</si>
  <si>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</si>
  <si>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</si>
  <si>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</si>
  <si>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</si>
  <si>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</si>
  <si>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</si>
  <si>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</si>
  <si>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</si>
  <si>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</si>
  <si>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</si>
  <si>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</si>
  <si>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</si>
  <si>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</si>
  <si>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</si>
  <si>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</si>
  <si>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</si>
  <si>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</si>
  <si>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</si>
  <si>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</si>
  <si>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</si>
  <si>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</si>
  <si>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</si>
  <si>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</si>
  <si>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</si>
  <si>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</si>
  <si>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</si>
  <si>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</si>
  <si>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</si>
  <si>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</si>
  <si>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</si>
  <si>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</si>
  <si>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</si>
  <si>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</si>
  <si>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</si>
  <si>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</si>
  <si>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</si>
  <si>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</si>
  <si>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</si>
  <si>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</si>
  <si>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</si>
  <si>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</si>
  <si>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</si>
  <si>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</si>
  <si>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</si>
  <si>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</si>
  <si>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</si>
  <si>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</si>
  <si>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</si>
  <si>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</si>
  <si>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</si>
  <si>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</si>
  <si>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Grahamville-Wickliffe Pole Replacement</t>
  </si>
  <si>
    <t>LI-162215</t>
  </si>
  <si>
    <t>Dawson Gagel</t>
  </si>
  <si>
    <t>Alternative #1 - Do Nothing</t>
  </si>
  <si>
    <t>Alternative #2 - Rebuild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</si>
</sst>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64" zoomScale="90" zoomScaleNormal="90" workbookViewId="0">
      <pane xSplit="5" topLeftCell="F1" activePane="topRight" state="frozen"/>
      <selection pane="topRight" activeCell="E75" sqref="E75:G75"/>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383</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384</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v>2024</v>
      </c>
      <c r="O10" s="319">
        <v>2024</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5" thickBot="1">
      <c r="A30" s="135"/>
      <c r="B30" s="146"/>
      <c r="C30" s="138"/>
      <c r="D30" s="163" t="s">
        <v>35</v>
      </c>
      <c r="E30" s="165">
        <v>117.905</v>
      </c>
      <c r="F30" s="165">
        <v>7904.37</v>
      </c>
      <c r="G30" s="165">
        <v>7229.3620000000001</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117.905</v>
      </c>
      <c r="F32" s="270">
        <f t="shared" si="90"/>
        <v>7904.37</v>
      </c>
      <c r="G32" s="270">
        <f t="shared" si="90"/>
        <v>7229.3620000000001</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5" thickBot="1">
      <c r="A52" s="131"/>
      <c r="B52" s="145"/>
      <c r="C52" s="132"/>
      <c r="D52" s="163" t="s">
        <v>35</v>
      </c>
      <c r="E52" s="165">
        <v>3660.4</v>
      </c>
      <c r="F52" s="165">
        <v>6100.7</v>
      </c>
      <c r="G52" s="165">
        <v>8541</v>
      </c>
      <c r="H52" s="165">
        <v>6100.7</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3660.4</v>
      </c>
      <c r="F54" s="270">
        <f t="shared" si="196"/>
        <v>6100.7</v>
      </c>
      <c r="G54" s="270">
        <f t="shared" si="196"/>
        <v>8541</v>
      </c>
      <c r="H54" s="270">
        <f t="shared" si="196"/>
        <v>6100.7</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387</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5" thickBot="1">
      <c r="A75" s="131"/>
      <c r="B75" s="145"/>
      <c r="C75" s="132"/>
      <c r="D75" s="163" t="s">
        <v>35</v>
      </c>
      <c r="E75" s="165">
        <v>117.9</v>
      </c>
      <c r="F75" s="165">
        <v>7904.3</v>
      </c>
      <c r="G75" s="165">
        <v>13454</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117.9</v>
      </c>
      <c r="F77" s="270">
        <f t="shared" si="294"/>
        <v>7904.3</v>
      </c>
      <c r="G77" s="270">
        <f t="shared" si="294"/>
        <v>13454</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Rebuild Line</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42</v>
      </c>
      <c r="C143" s="364">
        <f ca="1">InServiceAlt1-FirstYear+'Depr - Alt #1'!$D$1+1</f>
        <v>42</v>
      </c>
      <c r="D143" s="364">
        <f ca="1">InServiceAlt2-FirstYear+'Depr - Alt #2'!$D$1+1</f>
        <v>42</v>
      </c>
      <c r="E143" s="364">
        <f ca="1">InServiceAlt3-FirstYear+'Depr - Alt #3'!$D$1+1</f>
        <v>-1984</v>
      </c>
    </row>
    <row r="145" spans="2:5" ht="15.75">
      <c r="B145" s="365">
        <f ca="1">FirstYear+B143-1</f>
        <v>2065</v>
      </c>
      <c r="C145" s="365">
        <f ca="1">FirstYear+C143-1</f>
        <v>2065</v>
      </c>
      <c r="D145" s="365">
        <f ca="1">FirstYear+D143-1</f>
        <v>2065</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2024</v>
      </c>
    </row>
    <row r="2" spans="1:106">
      <c r="A2" s="99" t="s">
        <v>244</v>
      </c>
      <c r="D2" s="99">
        <f ca="1">'LookUp Ranges'!D63</f>
        <v>15</v>
      </c>
      <c r="E2" s="99" t="s">
        <v>242</v>
      </c>
      <c r="F2" s="100" t="s">
        <v>245</v>
      </c>
      <c r="G2" s="100"/>
      <c r="H2" s="99">
        <f>Inservice</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246</v>
      </c>
      <c r="D6" s="103">
        <f>-Inputs!E30</f>
        <v>-117.905</v>
      </c>
      <c r="E6" s="103">
        <f>-Inputs!F30</f>
        <v>-7904.37</v>
      </c>
      <c r="F6" s="103">
        <f>-Inputs!G30</f>
        <v>-7229.3620000000001</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-117.905</v>
      </c>
      <c r="E7" s="103">
        <f>+IF(E5=$H$2,0,E6)</f>
        <v>-7904.37</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y</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2024</v>
      </c>
    </row>
    <row r="13" spans="1:106">
      <c r="A13" s="111">
        <f t="shared" ref="A13:B51" si="139">A12+1</f>
        <v>2</v>
      </c>
      <c r="B13" s="111">
        <f>B12+1</f>
        <v>2025</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253</v>
      </c>
      <c r="DB13" s="99">
        <f>+DB12+1</f>
        <v>2025</v>
      </c>
    </row>
    <row r="14" spans="1:106">
      <c r="A14" s="111">
        <f t="shared" si="139"/>
        <v>3</v>
      </c>
      <c r="B14" s="111">
        <f t="shared" si="139"/>
        <v>2026</v>
      </c>
      <c r="C14" s="103">
        <f>IF(F5=$H$2,SUM($D6:F6),IF(F5&gt;$H$2,F6,0))+IF($H$2-$D$5+1=A14,RetireValue,0)</f>
        <v>-15251.636999999999</v>
      </c>
      <c r="D14" s="112"/>
      <c r="E14" s="112"/>
      <c r="F14" s="112">
        <f ca="1">($C14/$D$1)/2</f>
        <v>-195.53380769230768</v>
      </c>
      <c r="G14" s="112">
        <f t="shared" ref="G14:AL14" ca="1" si="144">IF(G$11&lt;$D$1+$A14,$C14/$D$1,IF(G$11=$D$1+$A14,($C14/$D$1)/2,0))</f>
        <v>-391.06761538461535</v>
      </c>
      <c r="H14" s="112">
        <f t="shared" ca="1" si="144"/>
        <v>-391.06761538461535</v>
      </c>
      <c r="I14" s="112">
        <f t="shared" ca="1" si="144"/>
        <v>-391.06761538461535</v>
      </c>
      <c r="J14" s="112">
        <f t="shared" ca="1" si="144"/>
        <v>-391.06761538461535</v>
      </c>
      <c r="K14" s="112">
        <f t="shared" ca="1" si="144"/>
        <v>-391.06761538461535</v>
      </c>
      <c r="L14" s="112">
        <f t="shared" ca="1" si="144"/>
        <v>-391.06761538461535</v>
      </c>
      <c r="M14" s="112">
        <f t="shared" ca="1" si="144"/>
        <v>-391.06761538461535</v>
      </c>
      <c r="N14" s="112">
        <f t="shared" ca="1" si="144"/>
        <v>-391.06761538461535</v>
      </c>
      <c r="O14" s="112">
        <f t="shared" ca="1" si="144"/>
        <v>-391.06761538461535</v>
      </c>
      <c r="P14" s="112">
        <f t="shared" ca="1" si="144"/>
        <v>-391.06761538461535</v>
      </c>
      <c r="Q14" s="112">
        <f t="shared" ca="1" si="144"/>
        <v>-391.06761538461535</v>
      </c>
      <c r="R14" s="112">
        <f t="shared" ca="1" si="144"/>
        <v>-391.06761538461535</v>
      </c>
      <c r="S14" s="112">
        <f t="shared" ca="1" si="144"/>
        <v>-391.06761538461535</v>
      </c>
      <c r="T14" s="112">
        <f t="shared" ca="1" si="144"/>
        <v>-391.06761538461535</v>
      </c>
      <c r="U14" s="112">
        <f t="shared" ca="1" si="144"/>
        <v>-391.06761538461535</v>
      </c>
      <c r="V14" s="112">
        <f t="shared" ca="1" si="144"/>
        <v>-391.06761538461535</v>
      </c>
      <c r="W14" s="112">
        <f t="shared" ca="1" si="144"/>
        <v>-391.06761538461535</v>
      </c>
      <c r="X14" s="112">
        <f t="shared" ca="1" si="144"/>
        <v>-391.06761538461535</v>
      </c>
      <c r="Y14" s="112">
        <f t="shared" ca="1" si="144"/>
        <v>-391.06761538461535</v>
      </c>
      <c r="Z14" s="112">
        <f t="shared" ca="1" si="144"/>
        <v>-391.06761538461535</v>
      </c>
      <c r="AA14" s="112">
        <f t="shared" ca="1" si="144"/>
        <v>-391.06761538461535</v>
      </c>
      <c r="AB14" s="112">
        <f t="shared" ca="1" si="144"/>
        <v>-391.06761538461535</v>
      </c>
      <c r="AC14" s="112">
        <f t="shared" ca="1" si="144"/>
        <v>-391.06761538461535</v>
      </c>
      <c r="AD14" s="112">
        <f t="shared" ca="1" si="144"/>
        <v>-391.06761538461535</v>
      </c>
      <c r="AE14" s="112">
        <f t="shared" ca="1" si="144"/>
        <v>-391.06761538461535</v>
      </c>
      <c r="AF14" s="112">
        <f t="shared" ca="1" si="144"/>
        <v>-391.06761538461535</v>
      </c>
      <c r="AG14" s="112">
        <f t="shared" ca="1" si="144"/>
        <v>-391.06761538461535</v>
      </c>
      <c r="AH14" s="112">
        <f t="shared" ca="1" si="144"/>
        <v>-391.06761538461535</v>
      </c>
      <c r="AI14" s="112">
        <f t="shared" ca="1" si="144"/>
        <v>-391.06761538461535</v>
      </c>
      <c r="AJ14" s="112">
        <f t="shared" ca="1" si="144"/>
        <v>-391.06761538461535</v>
      </c>
      <c r="AK14" s="112">
        <f t="shared" ca="1" si="144"/>
        <v>-391.06761538461535</v>
      </c>
      <c r="AL14" s="112">
        <f t="shared" ca="1" si="144"/>
        <v>-391.06761538461535</v>
      </c>
      <c r="AM14" s="112">
        <f t="shared" ref="AM14:BR14" ca="1" si="145">IF(AM$11&lt;$D$1+$A14,$C14/$D$1,IF(AM$11=$D$1+$A14,($C14/$D$1)/2,0))</f>
        <v>-391.06761538461535</v>
      </c>
      <c r="AN14" s="112">
        <f t="shared" ca="1" si="145"/>
        <v>-391.06761538461535</v>
      </c>
      <c r="AO14" s="112">
        <f t="shared" ca="1" si="145"/>
        <v>-391.06761538461535</v>
      </c>
      <c r="AP14" s="112">
        <f t="shared" ca="1" si="145"/>
        <v>-391.06761538461535</v>
      </c>
      <c r="AQ14" s="112">
        <f t="shared" ca="1" si="145"/>
        <v>-391.06761538461535</v>
      </c>
      <c r="AR14" s="112">
        <f t="shared" ca="1" si="145"/>
        <v>-391.06761538461535</v>
      </c>
      <c r="AS14" s="112">
        <f t="shared" ca="1" si="145"/>
        <v>-195.53380769230768</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-15251.63700000001</v>
      </c>
      <c r="DA14" s="99" t="s">
        <v>254</v>
      </c>
      <c r="DB14" s="99">
        <f t="shared" ref="DB14:DB51" si="147">+DB13+1</f>
        <v>2026</v>
      </c>
    </row>
    <row r="15" spans="1:106">
      <c r="A15" s="111">
        <f t="shared" si="139"/>
        <v>4</v>
      </c>
      <c r="B15" s="111">
        <f t="shared" si="139"/>
        <v>2027</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2027</v>
      </c>
    </row>
    <row r="16" spans="1:106">
      <c r="A16" s="111">
        <f t="shared" si="139"/>
        <v>5</v>
      </c>
      <c r="B16" s="111">
        <f t="shared" si="139"/>
        <v>2028</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256</v>
      </c>
      <c r="DB16" s="99">
        <f t="shared" si="147"/>
        <v>2028</v>
      </c>
    </row>
    <row r="17" spans="1:106">
      <c r="A17" s="111">
        <f t="shared" si="139"/>
        <v>6</v>
      </c>
      <c r="B17" s="111">
        <f t="shared" si="139"/>
        <v>2029</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0</v>
      </c>
      <c r="F53" s="114">
        <f t="shared" ca="1" si="250"/>
        <v>-195.53380769230768</v>
      </c>
      <c r="G53" s="114">
        <f t="shared" ca="1" si="250"/>
        <v>-391.06761538461535</v>
      </c>
      <c r="H53" s="114">
        <f t="shared" ca="1" si="250"/>
        <v>-391.06761538461535</v>
      </c>
      <c r="I53" s="114">
        <f t="shared" ca="1" si="250"/>
        <v>-391.06761538461535</v>
      </c>
      <c r="J53" s="114">
        <f t="shared" ca="1" si="250"/>
        <v>-391.06761538461535</v>
      </c>
      <c r="K53" s="114">
        <f t="shared" ca="1" si="250"/>
        <v>-391.06761538461535</v>
      </c>
      <c r="L53" s="114">
        <f t="shared" ca="1" si="250"/>
        <v>-391.06761538461535</v>
      </c>
      <c r="M53" s="114">
        <f t="shared" ca="1" si="250"/>
        <v>-391.06761538461535</v>
      </c>
      <c r="N53" s="114">
        <f t="shared" ca="1" si="250"/>
        <v>-391.06761538461535</v>
      </c>
      <c r="O53" s="114">
        <f t="shared" ca="1" si="250"/>
        <v>-391.06761538461535</v>
      </c>
      <c r="P53" s="114">
        <f t="shared" ca="1" si="250"/>
        <v>-391.06761538461535</v>
      </c>
      <c r="Q53" s="114">
        <f t="shared" ca="1" si="250"/>
        <v>-391.06761538461535</v>
      </c>
      <c r="R53" s="114">
        <f t="shared" ca="1" si="250"/>
        <v>-391.06761538461535</v>
      </c>
      <c r="S53" s="114">
        <f t="shared" ca="1" si="250"/>
        <v>-391.06761538461535</v>
      </c>
      <c r="T53" s="114">
        <f t="shared" ca="1" si="250"/>
        <v>-391.06761538461535</v>
      </c>
      <c r="U53" s="114">
        <f t="shared" ca="1" si="250"/>
        <v>-391.06761538461535</v>
      </c>
      <c r="V53" s="114">
        <f t="shared" ca="1" si="250"/>
        <v>-391.06761538461535</v>
      </c>
      <c r="W53" s="114">
        <f t="shared" ca="1" si="250"/>
        <v>-391.06761538461535</v>
      </c>
      <c r="X53" s="114">
        <f t="shared" ca="1" si="250"/>
        <v>-391.06761538461535</v>
      </c>
      <c r="Y53" s="114">
        <f t="shared" ca="1" si="250"/>
        <v>-391.06761538461535</v>
      </c>
      <c r="Z53" s="114">
        <f t="shared" ca="1" si="250"/>
        <v>-391.06761538461535</v>
      </c>
      <c r="AA53" s="114">
        <f t="shared" ca="1" si="250"/>
        <v>-391.06761538461535</v>
      </c>
      <c r="AB53" s="114">
        <f t="shared" ca="1" si="250"/>
        <v>-391.06761538461535</v>
      </c>
      <c r="AC53" s="114">
        <f t="shared" ca="1" si="250"/>
        <v>-391.06761538461535</v>
      </c>
      <c r="AD53" s="114">
        <f t="shared" ca="1" si="250"/>
        <v>-391.06761538461535</v>
      </c>
      <c r="AE53" s="114">
        <f t="shared" ca="1" si="250"/>
        <v>-391.06761538461535</v>
      </c>
      <c r="AF53" s="114">
        <f t="shared" ca="1" si="250"/>
        <v>-391.06761538461535</v>
      </c>
      <c r="AG53" s="114">
        <f t="shared" ca="1" si="250"/>
        <v>-391.06761538461535</v>
      </c>
      <c r="AH53" s="114">
        <f t="shared" ca="1" si="250"/>
        <v>-391.06761538461535</v>
      </c>
      <c r="AI53" s="114">
        <f t="shared" ca="1" si="250"/>
        <v>-391.06761538461535</v>
      </c>
      <c r="AJ53" s="114">
        <f t="shared" ref="AJ53:BO53" ca="1" si="251">SUM(AJ12:AJ52)</f>
        <v>-391.06761538461535</v>
      </c>
      <c r="AK53" s="114">
        <f t="shared" ca="1" si="251"/>
        <v>-391.06761538461535</v>
      </c>
      <c r="AL53" s="114">
        <f t="shared" ca="1" si="251"/>
        <v>-391.06761538461535</v>
      </c>
      <c r="AM53" s="114">
        <f t="shared" ca="1" si="251"/>
        <v>-391.06761538461535</v>
      </c>
      <c r="AN53" s="114">
        <f t="shared" ca="1" si="251"/>
        <v>-391.06761538461535</v>
      </c>
      <c r="AO53" s="114">
        <f t="shared" ca="1" si="251"/>
        <v>-391.06761538461535</v>
      </c>
      <c r="AP53" s="114">
        <f t="shared" ca="1" si="251"/>
        <v>-391.06761538461535</v>
      </c>
      <c r="AQ53" s="114">
        <f t="shared" ca="1" si="251"/>
        <v>-391.06761538461535</v>
      </c>
      <c r="AR53" s="114">
        <f t="shared" ca="1" si="251"/>
        <v>-391.06761538461535</v>
      </c>
      <c r="AS53" s="114">
        <f t="shared" ca="1" si="251"/>
        <v>-195.53380769230768</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-15251.63700000001</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2026</v>
      </c>
      <c r="C60" s="103">
        <f t="shared" si="334"/>
        <v>-15251.636999999999</v>
      </c>
      <c r="D60" s="112"/>
      <c r="E60" s="112"/>
      <c r="F60" s="118">
        <f ca="1">$C60*'LookUp Ranges'!B$82</f>
        <v>-762.58185000000003</v>
      </c>
      <c r="G60" s="118">
        <f ca="1">$C60*'LookUp Ranges'!C$82</f>
        <v>-1448.9055149999999</v>
      </c>
      <c r="H60" s="118">
        <f ca="1">$C60*'LookUp Ranges'!D$82</f>
        <v>-1304.0149635</v>
      </c>
      <c r="I60" s="118">
        <f ca="1">$C60*'LookUp Ranges'!E$82</f>
        <v>-1174.376049</v>
      </c>
      <c r="J60" s="118">
        <f ca="1">$C60*'LookUp Ranges'!F$82</f>
        <v>-1056.9384441</v>
      </c>
      <c r="K60" s="118">
        <f ca="1">$C60*'LookUp Ranges'!G$82</f>
        <v>-950.17698509999991</v>
      </c>
      <c r="L60" s="118">
        <f ca="1">$C60*'LookUp Ranges'!H$82</f>
        <v>-899.84658300000001</v>
      </c>
      <c r="M60" s="118">
        <f ca="1">$C60*'LookUp Ranges'!I$82</f>
        <v>-899.84658300000001</v>
      </c>
      <c r="N60" s="118">
        <f ca="1">$C60*'LookUp Ranges'!J$82</f>
        <v>-901.3717466999999</v>
      </c>
      <c r="O60" s="118">
        <f ca="1">$C60*'LookUp Ranges'!K$82</f>
        <v>-899.84658300000001</v>
      </c>
      <c r="P60" s="118">
        <f ca="1">$C60*'LookUp Ranges'!L$82</f>
        <v>-901.3717466999999</v>
      </c>
      <c r="Q60" s="118">
        <f ca="1">$C60*'LookUp Ranges'!M$82</f>
        <v>-899.84658300000001</v>
      </c>
      <c r="R60" s="118">
        <f ca="1">$C60*'LookUp Ranges'!N$82</f>
        <v>-901.3717466999999</v>
      </c>
      <c r="S60" s="118">
        <f ca="1">$C60*'LookUp Ranges'!O$82</f>
        <v>-899.84658300000001</v>
      </c>
      <c r="T60" s="118">
        <f ca="1">$C60*'LookUp Ranges'!P$82</f>
        <v>-901.3717466999999</v>
      </c>
      <c r="U60" s="118">
        <f ca="1">$C60*'LookUp Ranges'!Q$82</f>
        <v>-449.9232915</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-15251.637000000002</v>
      </c>
      <c r="DA60" s="118"/>
      <c r="DB60" s="112"/>
    </row>
    <row r="61" spans="1:124">
      <c r="A61" s="111">
        <f t="shared" si="336"/>
        <v>4</v>
      </c>
      <c r="B61" s="111">
        <f t="shared" si="337"/>
        <v>2027</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2028</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2029</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0</v>
      </c>
      <c r="F98" s="114">
        <f t="shared" ca="1" si="339"/>
        <v>-762.58185000000003</v>
      </c>
      <c r="G98" s="114">
        <f t="shared" ca="1" si="339"/>
        <v>-1448.9055149999999</v>
      </c>
      <c r="H98" s="114">
        <f t="shared" ca="1" si="339"/>
        <v>-1304.0149635</v>
      </c>
      <c r="I98" s="114">
        <f t="shared" ca="1" si="339"/>
        <v>-1174.376049</v>
      </c>
      <c r="J98" s="114">
        <f t="shared" ca="1" si="339"/>
        <v>-1056.9384441</v>
      </c>
      <c r="K98" s="114">
        <f t="shared" ca="1" si="339"/>
        <v>-950.17698509999991</v>
      </c>
      <c r="L98" s="114">
        <f t="shared" ca="1" si="339"/>
        <v>-899.84658300000001</v>
      </c>
      <c r="M98" s="114">
        <f t="shared" ca="1" si="339"/>
        <v>-899.84658300000001</v>
      </c>
      <c r="N98" s="114">
        <f t="shared" ca="1" si="339"/>
        <v>-901.3717466999999</v>
      </c>
      <c r="O98" s="114">
        <f t="shared" ca="1" si="339"/>
        <v>-899.84658300000001</v>
      </c>
      <c r="P98" s="114">
        <f t="shared" ca="1" si="339"/>
        <v>-901.3717466999999</v>
      </c>
      <c r="Q98" s="114">
        <f t="shared" ca="1" si="339"/>
        <v>-899.84658300000001</v>
      </c>
      <c r="R98" s="114">
        <f t="shared" ca="1" si="339"/>
        <v>-901.3717466999999</v>
      </c>
      <c r="S98" s="114">
        <f t="shared" ca="1" si="339"/>
        <v>-899.84658300000001</v>
      </c>
      <c r="T98" s="114">
        <f t="shared" ca="1" si="339"/>
        <v>-901.3717466999999</v>
      </c>
      <c r="U98" s="114">
        <f t="shared" ca="1" si="339"/>
        <v>-449.9232915</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-15251.637000000002</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2024</v>
      </c>
    </row>
    <row r="2" spans="1:106">
      <c r="A2" s="99" t="s">
        <v>244</v>
      </c>
      <c r="D2" s="99">
        <f ca="1">'LookUp Ranges'!D63</f>
        <v>15</v>
      </c>
      <c r="E2" s="99" t="s">
        <v>242</v>
      </c>
      <c r="F2" s="100" t="s">
        <v>245</v>
      </c>
      <c r="G2" s="100"/>
      <c r="H2" s="99">
        <f>InServiceAlt1</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246</v>
      </c>
      <c r="D6" s="103">
        <f>-Inputs!E52</f>
        <v>-3660.4</v>
      </c>
      <c r="E6" s="103">
        <f>-Inputs!F52</f>
        <v>-6100.7</v>
      </c>
      <c r="F6" s="103">
        <f>-Inputs!G52</f>
        <v>-8541</v>
      </c>
      <c r="G6" s="103">
        <f>-Inputs!H52</f>
        <v>-6100.7</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-3660.4</v>
      </c>
      <c r="E7" s="103">
        <f t="shared" ref="E7:BP7" si="3">+IF(E5=$H$2,0,E6)</f>
        <v>-6100.7</v>
      </c>
      <c r="F7" s="103">
        <f t="shared" si="3"/>
        <v>0</v>
      </c>
      <c r="G7" s="103">
        <f t="shared" si="3"/>
        <v>-6100.7</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2025</v>
      </c>
    </row>
    <row r="14" spans="1:106">
      <c r="A14" s="111">
        <f t="shared" si="10"/>
        <v>3</v>
      </c>
      <c r="B14" s="111">
        <f t="shared" si="10"/>
        <v>2026</v>
      </c>
      <c r="C14" s="103">
        <f>IF(F5=$H$2,SUM($D6:F6),IF(F5&gt;$H$2,F6,0))+IF($H$2-$D$5+1=A14,RetireValueAlt1,0)</f>
        <v>-18302.099999999999</v>
      </c>
      <c r="D14" s="112"/>
      <c r="E14" s="112"/>
      <c r="F14" s="112">
        <f ca="1">($C14/$D$1)/2</f>
        <v>-234.64230769230767</v>
      </c>
      <c r="G14" s="112">
        <f t="shared" ref="G14:AL14" ca="1" si="15">IF(G$11&lt;$D$1+$A14,$C14/$D$1,IF(G$11=$D$1+$A14,($C14/$D$1)/2,0))</f>
        <v>-469.28461538461534</v>
      </c>
      <c r="H14" s="112">
        <f t="shared" ca="1" si="15"/>
        <v>-469.28461538461534</v>
      </c>
      <c r="I14" s="112">
        <f t="shared" ca="1" si="15"/>
        <v>-469.28461538461534</v>
      </c>
      <c r="J14" s="112">
        <f t="shared" ca="1" si="15"/>
        <v>-469.28461538461534</v>
      </c>
      <c r="K14" s="112">
        <f t="shared" ca="1" si="15"/>
        <v>-469.28461538461534</v>
      </c>
      <c r="L14" s="112">
        <f t="shared" ca="1" si="15"/>
        <v>-469.28461538461534</v>
      </c>
      <c r="M14" s="112">
        <f t="shared" ca="1" si="15"/>
        <v>-469.28461538461534</v>
      </c>
      <c r="N14" s="112">
        <f t="shared" ca="1" si="15"/>
        <v>-469.28461538461534</v>
      </c>
      <c r="O14" s="112">
        <f t="shared" ca="1" si="15"/>
        <v>-469.28461538461534</v>
      </c>
      <c r="P14" s="112">
        <f t="shared" ca="1" si="15"/>
        <v>-469.28461538461534</v>
      </c>
      <c r="Q14" s="112">
        <f t="shared" ca="1" si="15"/>
        <v>-469.28461538461534</v>
      </c>
      <c r="R14" s="112">
        <f t="shared" ca="1" si="15"/>
        <v>-469.28461538461534</v>
      </c>
      <c r="S14" s="112">
        <f t="shared" ca="1" si="15"/>
        <v>-469.28461538461534</v>
      </c>
      <c r="T14" s="112">
        <f t="shared" ca="1" si="15"/>
        <v>-469.28461538461534</v>
      </c>
      <c r="U14" s="112">
        <f t="shared" ca="1" si="15"/>
        <v>-469.28461538461534</v>
      </c>
      <c r="V14" s="112">
        <f t="shared" ca="1" si="15"/>
        <v>-469.28461538461534</v>
      </c>
      <c r="W14" s="112">
        <f t="shared" ca="1" si="15"/>
        <v>-469.28461538461534</v>
      </c>
      <c r="X14" s="112">
        <f t="shared" ca="1" si="15"/>
        <v>-469.28461538461534</v>
      </c>
      <c r="Y14" s="112">
        <f t="shared" ca="1" si="15"/>
        <v>-469.28461538461534</v>
      </c>
      <c r="Z14" s="112">
        <f t="shared" ca="1" si="15"/>
        <v>-469.28461538461534</v>
      </c>
      <c r="AA14" s="112">
        <f t="shared" ca="1" si="15"/>
        <v>-469.28461538461534</v>
      </c>
      <c r="AB14" s="112">
        <f t="shared" ca="1" si="15"/>
        <v>-469.28461538461534</v>
      </c>
      <c r="AC14" s="112">
        <f t="shared" ca="1" si="15"/>
        <v>-469.28461538461534</v>
      </c>
      <c r="AD14" s="112">
        <f t="shared" ca="1" si="15"/>
        <v>-469.28461538461534</v>
      </c>
      <c r="AE14" s="112">
        <f t="shared" ca="1" si="15"/>
        <v>-469.28461538461534</v>
      </c>
      <c r="AF14" s="112">
        <f t="shared" ca="1" si="15"/>
        <v>-469.28461538461534</v>
      </c>
      <c r="AG14" s="112">
        <f t="shared" ca="1" si="15"/>
        <v>-469.28461538461534</v>
      </c>
      <c r="AH14" s="112">
        <f t="shared" ca="1" si="15"/>
        <v>-469.28461538461534</v>
      </c>
      <c r="AI14" s="112">
        <f t="shared" ca="1" si="15"/>
        <v>-469.28461538461534</v>
      </c>
      <c r="AJ14" s="112">
        <f t="shared" ca="1" si="15"/>
        <v>-469.28461538461534</v>
      </c>
      <c r="AK14" s="112">
        <f t="shared" ca="1" si="15"/>
        <v>-469.28461538461534</v>
      </c>
      <c r="AL14" s="112">
        <f t="shared" ca="1" si="15"/>
        <v>-469.28461538461534</v>
      </c>
      <c r="AM14" s="112">
        <f t="shared" ref="AM14:BR14" ca="1" si="16">IF(AM$11&lt;$D$1+$A14,$C14/$D$1,IF(AM$11=$D$1+$A14,($C14/$D$1)/2,0))</f>
        <v>-469.28461538461534</v>
      </c>
      <c r="AN14" s="112">
        <f t="shared" ca="1" si="16"/>
        <v>-469.28461538461534</v>
      </c>
      <c r="AO14" s="112">
        <f t="shared" ca="1" si="16"/>
        <v>-469.28461538461534</v>
      </c>
      <c r="AP14" s="112">
        <f t="shared" ca="1" si="16"/>
        <v>-469.28461538461534</v>
      </c>
      <c r="AQ14" s="112">
        <f t="shared" ca="1" si="16"/>
        <v>-469.28461538461534</v>
      </c>
      <c r="AR14" s="112">
        <f t="shared" ca="1" si="16"/>
        <v>-469.28461538461534</v>
      </c>
      <c r="AS14" s="112">
        <f t="shared" ca="1" si="16"/>
        <v>-234.64230769230767</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-18302.099999999988</v>
      </c>
      <c r="DA14" s="99" t="s">
        <v>254</v>
      </c>
      <c r="DB14" s="99">
        <f>+DB13+1</f>
        <v>2026</v>
      </c>
    </row>
    <row r="15" spans="1:106">
      <c r="A15" s="111">
        <f t="shared" si="10"/>
        <v>4</v>
      </c>
      <c r="B15" s="111">
        <f t="shared" si="10"/>
        <v>2027</v>
      </c>
      <c r="C15" s="103">
        <f>IF(G5=$H$2,SUM($D6:G6),IF(G5&gt;$H$2,G6,0))+IF($H$2-$D$5+1=A15,RetireValueAlt1,0)</f>
        <v>-6100.7</v>
      </c>
      <c r="D15" s="112"/>
      <c r="E15" s="112"/>
      <c r="F15" s="112"/>
      <c r="G15" s="112">
        <f ca="1">($C15/$D$1)/2</f>
        <v>-78.214102564102561</v>
      </c>
      <c r="H15" s="112">
        <f t="shared" ref="H15:AM15" ca="1" si="18">IF(H$11&lt;$D$1+$A15,$C15/$D$1,IF(H$11=$D$1+$A15,($C15/$D$1)/2,0))</f>
        <v>-156.42820512820512</v>
      </c>
      <c r="I15" s="112">
        <f t="shared" ca="1" si="18"/>
        <v>-156.42820512820512</v>
      </c>
      <c r="J15" s="112">
        <f t="shared" ca="1" si="18"/>
        <v>-156.42820512820512</v>
      </c>
      <c r="K15" s="112">
        <f t="shared" ca="1" si="18"/>
        <v>-156.42820512820512</v>
      </c>
      <c r="L15" s="112">
        <f t="shared" ca="1" si="18"/>
        <v>-156.42820512820512</v>
      </c>
      <c r="M15" s="112">
        <f t="shared" ca="1" si="18"/>
        <v>-156.42820512820512</v>
      </c>
      <c r="N15" s="112">
        <f t="shared" ca="1" si="18"/>
        <v>-156.42820512820512</v>
      </c>
      <c r="O15" s="112">
        <f t="shared" ca="1" si="18"/>
        <v>-156.42820512820512</v>
      </c>
      <c r="P15" s="112">
        <f t="shared" ca="1" si="18"/>
        <v>-156.42820512820512</v>
      </c>
      <c r="Q15" s="112">
        <f t="shared" ca="1" si="18"/>
        <v>-156.42820512820512</v>
      </c>
      <c r="R15" s="112">
        <f t="shared" ca="1" si="18"/>
        <v>-156.42820512820512</v>
      </c>
      <c r="S15" s="112">
        <f t="shared" ca="1" si="18"/>
        <v>-156.42820512820512</v>
      </c>
      <c r="T15" s="112">
        <f t="shared" ca="1" si="18"/>
        <v>-156.42820512820512</v>
      </c>
      <c r="U15" s="112">
        <f t="shared" ca="1" si="18"/>
        <v>-156.42820512820512</v>
      </c>
      <c r="V15" s="112">
        <f t="shared" ca="1" si="18"/>
        <v>-156.42820512820512</v>
      </c>
      <c r="W15" s="112">
        <f t="shared" ca="1" si="18"/>
        <v>-156.42820512820512</v>
      </c>
      <c r="X15" s="112">
        <f t="shared" ca="1" si="18"/>
        <v>-156.42820512820512</v>
      </c>
      <c r="Y15" s="112">
        <f t="shared" ca="1" si="18"/>
        <v>-156.42820512820512</v>
      </c>
      <c r="Z15" s="112">
        <f t="shared" ca="1" si="18"/>
        <v>-156.42820512820512</v>
      </c>
      <c r="AA15" s="112">
        <f t="shared" ca="1" si="18"/>
        <v>-156.42820512820512</v>
      </c>
      <c r="AB15" s="112">
        <f t="shared" ca="1" si="18"/>
        <v>-156.42820512820512</v>
      </c>
      <c r="AC15" s="112">
        <f t="shared" ca="1" si="18"/>
        <v>-156.42820512820512</v>
      </c>
      <c r="AD15" s="112">
        <f t="shared" ca="1" si="18"/>
        <v>-156.42820512820512</v>
      </c>
      <c r="AE15" s="112">
        <f t="shared" ca="1" si="18"/>
        <v>-156.42820512820512</v>
      </c>
      <c r="AF15" s="112">
        <f t="shared" ca="1" si="18"/>
        <v>-156.42820512820512</v>
      </c>
      <c r="AG15" s="112">
        <f t="shared" ca="1" si="18"/>
        <v>-156.42820512820512</v>
      </c>
      <c r="AH15" s="112">
        <f t="shared" ca="1" si="18"/>
        <v>-156.42820512820512</v>
      </c>
      <c r="AI15" s="112">
        <f t="shared" ca="1" si="18"/>
        <v>-156.42820512820512</v>
      </c>
      <c r="AJ15" s="112">
        <f t="shared" ca="1" si="18"/>
        <v>-156.42820512820512</v>
      </c>
      <c r="AK15" s="112">
        <f t="shared" ca="1" si="18"/>
        <v>-156.42820512820512</v>
      </c>
      <c r="AL15" s="112">
        <f t="shared" ca="1" si="18"/>
        <v>-156.42820512820512</v>
      </c>
      <c r="AM15" s="112">
        <f t="shared" ca="1" si="18"/>
        <v>-156.42820512820512</v>
      </c>
      <c r="AN15" s="112">
        <f t="shared" ref="AN15:BS15" ca="1" si="19">IF(AN$11&lt;$D$1+$A15,$C15/$D$1,IF(AN$11=$D$1+$A15,($C15/$D$1)/2,0))</f>
        <v>-156.42820512820512</v>
      </c>
      <c r="AO15" s="112">
        <f t="shared" ca="1" si="19"/>
        <v>-156.42820512820512</v>
      </c>
      <c r="AP15" s="112">
        <f t="shared" ca="1" si="19"/>
        <v>-156.42820512820512</v>
      </c>
      <c r="AQ15" s="112">
        <f t="shared" ca="1" si="19"/>
        <v>-156.42820512820512</v>
      </c>
      <c r="AR15" s="112">
        <f t="shared" ca="1" si="19"/>
        <v>-156.42820512820512</v>
      </c>
      <c r="AS15" s="112">
        <f t="shared" ca="1" si="19"/>
        <v>-156.42820512820512</v>
      </c>
      <c r="AT15" s="112">
        <f t="shared" ca="1" si="19"/>
        <v>-78.214102564102561</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-6100.7000000000025</v>
      </c>
      <c r="DA15" s="99" t="s">
        <v>255</v>
      </c>
      <c r="DB15" s="99">
        <f t="shared" ref="DB15:DB51" si="21">+DB14+1</f>
        <v>2027</v>
      </c>
    </row>
    <row r="16" spans="1:106">
      <c r="A16" s="111">
        <f t="shared" si="10"/>
        <v>5</v>
      </c>
      <c r="B16" s="111">
        <f t="shared" si="10"/>
        <v>2028</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21"/>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0</v>
      </c>
      <c r="F53" s="114">
        <f t="shared" ca="1" si="121"/>
        <v>-234.64230769230767</v>
      </c>
      <c r="G53" s="114">
        <f t="shared" ca="1" si="121"/>
        <v>-547.49871794871785</v>
      </c>
      <c r="H53" s="114">
        <f t="shared" ca="1" si="121"/>
        <v>-625.71282051282049</v>
      </c>
      <c r="I53" s="114">
        <f t="shared" ca="1" si="121"/>
        <v>-625.71282051282049</v>
      </c>
      <c r="J53" s="114">
        <f t="shared" ca="1" si="121"/>
        <v>-625.71282051282049</v>
      </c>
      <c r="K53" s="114">
        <f t="shared" ca="1" si="121"/>
        <v>-625.71282051282049</v>
      </c>
      <c r="L53" s="114">
        <f t="shared" ca="1" si="121"/>
        <v>-625.71282051282049</v>
      </c>
      <c r="M53" s="114">
        <f t="shared" ca="1" si="121"/>
        <v>-625.71282051282049</v>
      </c>
      <c r="N53" s="114">
        <f t="shared" ca="1" si="121"/>
        <v>-625.71282051282049</v>
      </c>
      <c r="O53" s="114">
        <f t="shared" ca="1" si="121"/>
        <v>-625.71282051282049</v>
      </c>
      <c r="P53" s="114">
        <f t="shared" ca="1" si="121"/>
        <v>-625.71282051282049</v>
      </c>
      <c r="Q53" s="114">
        <f t="shared" ca="1" si="121"/>
        <v>-625.71282051282049</v>
      </c>
      <c r="R53" s="114">
        <f t="shared" ca="1" si="121"/>
        <v>-625.71282051282049</v>
      </c>
      <c r="S53" s="114">
        <f t="shared" ca="1" si="121"/>
        <v>-625.71282051282049</v>
      </c>
      <c r="T53" s="114">
        <f t="shared" ca="1" si="121"/>
        <v>-625.71282051282049</v>
      </c>
      <c r="U53" s="114">
        <f t="shared" ca="1" si="121"/>
        <v>-625.71282051282049</v>
      </c>
      <c r="V53" s="114">
        <f t="shared" ca="1" si="121"/>
        <v>-625.71282051282049</v>
      </c>
      <c r="W53" s="114">
        <f t="shared" ca="1" si="121"/>
        <v>-625.71282051282049</v>
      </c>
      <c r="X53" s="114">
        <f t="shared" ca="1" si="121"/>
        <v>-625.71282051282049</v>
      </c>
      <c r="Y53" s="114">
        <f t="shared" ca="1" si="121"/>
        <v>-625.71282051282049</v>
      </c>
      <c r="Z53" s="114">
        <f t="shared" ca="1" si="121"/>
        <v>-625.71282051282049</v>
      </c>
      <c r="AA53" s="114">
        <f t="shared" ca="1" si="121"/>
        <v>-625.71282051282049</v>
      </c>
      <c r="AB53" s="114">
        <f t="shared" ca="1" si="121"/>
        <v>-625.71282051282049</v>
      </c>
      <c r="AC53" s="114">
        <f t="shared" ca="1" si="121"/>
        <v>-625.71282051282049</v>
      </c>
      <c r="AD53" s="114">
        <f t="shared" ca="1" si="121"/>
        <v>-625.71282051282049</v>
      </c>
      <c r="AE53" s="114">
        <f t="shared" ca="1" si="121"/>
        <v>-625.71282051282049</v>
      </c>
      <c r="AF53" s="114">
        <f t="shared" ca="1" si="121"/>
        <v>-625.71282051282049</v>
      </c>
      <c r="AG53" s="114">
        <f t="shared" ca="1" si="121"/>
        <v>-625.71282051282049</v>
      </c>
      <c r="AH53" s="114">
        <f t="shared" ca="1" si="121"/>
        <v>-625.71282051282049</v>
      </c>
      <c r="AI53" s="114">
        <f t="shared" ca="1" si="121"/>
        <v>-625.71282051282049</v>
      </c>
      <c r="AJ53" s="114">
        <f t="shared" ref="AJ53:BO53" ca="1" si="122">SUM(AJ12:AJ52)</f>
        <v>-625.71282051282049</v>
      </c>
      <c r="AK53" s="114">
        <f t="shared" ca="1" si="122"/>
        <v>-625.71282051282049</v>
      </c>
      <c r="AL53" s="114">
        <f t="shared" ca="1" si="122"/>
        <v>-625.71282051282049</v>
      </c>
      <c r="AM53" s="114">
        <f t="shared" ca="1" si="122"/>
        <v>-625.71282051282049</v>
      </c>
      <c r="AN53" s="114">
        <f t="shared" ca="1" si="122"/>
        <v>-625.71282051282049</v>
      </c>
      <c r="AO53" s="114">
        <f t="shared" ca="1" si="122"/>
        <v>-625.71282051282049</v>
      </c>
      <c r="AP53" s="114">
        <f t="shared" ca="1" si="122"/>
        <v>-625.71282051282049</v>
      </c>
      <c r="AQ53" s="114">
        <f t="shared" ca="1" si="122"/>
        <v>-625.71282051282049</v>
      </c>
      <c r="AR53" s="114">
        <f t="shared" ca="1" si="122"/>
        <v>-625.71282051282049</v>
      </c>
      <c r="AS53" s="114">
        <f t="shared" ca="1" si="122"/>
        <v>-391.07051282051282</v>
      </c>
      <c r="AT53" s="114">
        <f t="shared" ca="1" si="122"/>
        <v>-78.214102564102561</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-24402.799999999988</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-18302.099999999999</v>
      </c>
      <c r="D60" s="112"/>
      <c r="E60" s="112"/>
      <c r="F60" s="118">
        <f ca="1">$C60*'LookUp Ranges'!B$82</f>
        <v>-915.10500000000002</v>
      </c>
      <c r="G60" s="118">
        <f ca="1">$C60*'LookUp Ranges'!C$82</f>
        <v>-1738.6994999999999</v>
      </c>
      <c r="H60" s="118">
        <f ca="1">$C60*'LookUp Ranges'!D$82</f>
        <v>-1564.8295499999999</v>
      </c>
      <c r="I60" s="118">
        <f ca="1">$C60*'LookUp Ranges'!E$82</f>
        <v>-1409.2616999999998</v>
      </c>
      <c r="J60" s="118">
        <f ca="1">$C60*'LookUp Ranges'!F$82</f>
        <v>-1268.3355299999998</v>
      </c>
      <c r="K60" s="118">
        <f ca="1">$C60*'LookUp Ranges'!G$82</f>
        <v>-1140.22083</v>
      </c>
      <c r="L60" s="118">
        <f ca="1">$C60*'LookUp Ranges'!H$82</f>
        <v>-1079.8239000000001</v>
      </c>
      <c r="M60" s="118">
        <f ca="1">$C60*'LookUp Ranges'!I$82</f>
        <v>-1079.8239000000001</v>
      </c>
      <c r="N60" s="118">
        <f ca="1">$C60*'LookUp Ranges'!J$82</f>
        <v>-1081.6541099999999</v>
      </c>
      <c r="O60" s="118">
        <f ca="1">$C60*'LookUp Ranges'!K$82</f>
        <v>-1079.8239000000001</v>
      </c>
      <c r="P60" s="118">
        <f ca="1">$C60*'LookUp Ranges'!L$82</f>
        <v>-1081.6541099999999</v>
      </c>
      <c r="Q60" s="118">
        <f ca="1">$C60*'LookUp Ranges'!M$82</f>
        <v>-1079.8239000000001</v>
      </c>
      <c r="R60" s="118">
        <f ca="1">$C60*'LookUp Ranges'!N$82</f>
        <v>-1081.6541099999999</v>
      </c>
      <c r="S60" s="118">
        <f ca="1">$C60*'LookUp Ranges'!O$82</f>
        <v>-1079.8239000000001</v>
      </c>
      <c r="T60" s="118">
        <f ca="1">$C60*'LookUp Ranges'!P$82</f>
        <v>-1081.6541099999999</v>
      </c>
      <c r="U60" s="118">
        <f ca="1">$C60*'LookUp Ranges'!Q$82</f>
        <v>-539.91195000000005</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-18302.099999999999</v>
      </c>
    </row>
    <row r="61" spans="1:109">
      <c r="A61" s="111">
        <f t="shared" si="129"/>
        <v>4</v>
      </c>
      <c r="B61" s="111">
        <f t="shared" si="130"/>
        <v>2027</v>
      </c>
      <c r="C61" s="103">
        <f t="shared" si="127"/>
        <v>-6100.7</v>
      </c>
      <c r="D61" s="112"/>
      <c r="E61" s="112"/>
      <c r="F61" s="112"/>
      <c r="G61" s="118">
        <f ca="1">$C61*'LookUp Ranges'!B$82</f>
        <v>-305.03500000000003</v>
      </c>
      <c r="H61" s="118">
        <f ca="1">$C61*'LookUp Ranges'!C$82</f>
        <v>-579.56650000000002</v>
      </c>
      <c r="I61" s="118">
        <f ca="1">$C61*'LookUp Ranges'!D$82</f>
        <v>-521.60985000000005</v>
      </c>
      <c r="J61" s="118">
        <f ca="1">$C61*'LookUp Ranges'!E$82</f>
        <v>-469.75389999999999</v>
      </c>
      <c r="K61" s="118">
        <f ca="1">$C61*'LookUp Ranges'!F$82</f>
        <v>-422.77850999999998</v>
      </c>
      <c r="L61" s="118">
        <f ca="1">$C61*'LookUp Ranges'!G$82</f>
        <v>-380.07360999999997</v>
      </c>
      <c r="M61" s="118">
        <f ca="1">$C61*'LookUp Ranges'!H$82</f>
        <v>-359.94130000000001</v>
      </c>
      <c r="N61" s="118">
        <f ca="1">$C61*'LookUp Ranges'!I$82</f>
        <v>-359.94130000000001</v>
      </c>
      <c r="O61" s="118">
        <f ca="1">$C61*'LookUp Ranges'!J$82</f>
        <v>-360.55136999999996</v>
      </c>
      <c r="P61" s="118">
        <f ca="1">$C61*'LookUp Ranges'!K$82</f>
        <v>-359.94130000000001</v>
      </c>
      <c r="Q61" s="118">
        <f ca="1">$C61*'LookUp Ranges'!L$82</f>
        <v>-360.55136999999996</v>
      </c>
      <c r="R61" s="118">
        <f ca="1">$C61*'LookUp Ranges'!M$82</f>
        <v>-359.94130000000001</v>
      </c>
      <c r="S61" s="118">
        <f ca="1">$C61*'LookUp Ranges'!N$82</f>
        <v>-360.55136999999996</v>
      </c>
      <c r="T61" s="118">
        <f ca="1">$C61*'LookUp Ranges'!O$82</f>
        <v>-359.94130000000001</v>
      </c>
      <c r="U61" s="118">
        <f ca="1">$C61*'LookUp Ranges'!P$82</f>
        <v>-360.55136999999996</v>
      </c>
      <c r="V61" s="118">
        <f ca="1">$C61*'LookUp Ranges'!Q$82</f>
        <v>-179.97065000000001</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-6100.7000000000016</v>
      </c>
    </row>
    <row r="62" spans="1:109">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-915.10500000000002</v>
      </c>
      <c r="G98" s="114">
        <f t="shared" ca="1" si="132"/>
        <v>-2043.7345</v>
      </c>
      <c r="H98" s="114">
        <f t="shared" ca="1" si="132"/>
        <v>-2144.3960499999998</v>
      </c>
      <c r="I98" s="114">
        <f t="shared" ca="1" si="132"/>
        <v>-1930.8715499999998</v>
      </c>
      <c r="J98" s="114">
        <f t="shared" ca="1" si="132"/>
        <v>-1738.0894299999998</v>
      </c>
      <c r="K98" s="114">
        <f t="shared" ca="1" si="132"/>
        <v>-1562.9993399999998</v>
      </c>
      <c r="L98" s="114">
        <f t="shared" ca="1" si="132"/>
        <v>-1459.89751</v>
      </c>
      <c r="M98" s="114">
        <f t="shared" ca="1" si="132"/>
        <v>-1439.7652</v>
      </c>
      <c r="N98" s="114">
        <f t="shared" ca="1" si="132"/>
        <v>-1441.5954099999999</v>
      </c>
      <c r="O98" s="114">
        <f t="shared" ca="1" si="132"/>
        <v>-1440.37527</v>
      </c>
      <c r="P98" s="114">
        <f t="shared" ca="1" si="132"/>
        <v>-1441.5954099999999</v>
      </c>
      <c r="Q98" s="114">
        <f t="shared" ca="1" si="132"/>
        <v>-1440.37527</v>
      </c>
      <c r="R98" s="114">
        <f t="shared" ca="1" si="132"/>
        <v>-1441.5954099999999</v>
      </c>
      <c r="S98" s="114">
        <f t="shared" ca="1" si="132"/>
        <v>-1440.37527</v>
      </c>
      <c r="T98" s="114">
        <f t="shared" ca="1" si="132"/>
        <v>-1441.5954099999999</v>
      </c>
      <c r="U98" s="114">
        <f t="shared" ca="1" si="132"/>
        <v>-900.46332000000007</v>
      </c>
      <c r="V98" s="114">
        <f t="shared" ca="1" si="132"/>
        <v>-179.97065000000001</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-24402.799999999999</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2024</v>
      </c>
    </row>
    <row r="2" spans="1:106">
      <c r="A2" s="99" t="s">
        <v>244</v>
      </c>
      <c r="D2" s="99">
        <f ca="1">'LookUp Ranges'!D63</f>
        <v>15</v>
      </c>
      <c r="E2" s="99" t="s">
        <v>242</v>
      </c>
      <c r="F2" s="100" t="s">
        <v>245</v>
      </c>
      <c r="G2" s="100"/>
      <c r="H2" s="99">
        <f>InServiceAlt2</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246</v>
      </c>
      <c r="D6" s="103">
        <f>-Inputs!E75</f>
        <v>-117.9</v>
      </c>
      <c r="E6" s="103">
        <f>-Inputs!F75</f>
        <v>-7904.3</v>
      </c>
      <c r="F6" s="103">
        <f>-Inputs!G75</f>
        <v>-13454</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-117.9</v>
      </c>
      <c r="E7" s="103">
        <f t="shared" ref="E7:BP7" si="3">+IF(E5=$H$2,0,E6)</f>
        <v>-7904.3</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2025</v>
      </c>
    </row>
    <row r="14" spans="1:106">
      <c r="A14" s="111">
        <f t="shared" si="10"/>
        <v>3</v>
      </c>
      <c r="B14" s="111">
        <f t="shared" si="10"/>
        <v>2026</v>
      </c>
      <c r="C14" s="103">
        <f>IF(F5=$H$2,SUM($D6:F6),IF(F5&gt;$H$2,F6,0))+IF($H$2-$D$5+1=A14,RetireValueAlt2,0)</f>
        <v>-21476.2</v>
      </c>
      <c r="D14" s="112"/>
      <c r="E14" s="112"/>
      <c r="F14" s="112">
        <f ca="1">($C14/$D$1)/2</f>
        <v>-275.33589743589744</v>
      </c>
      <c r="G14" s="112">
        <f t="shared" ref="G14:AL14" ca="1" si="15">IF(G$11&lt;$D$1+$A14,$C14/$D$1,IF(G$11=$D$1+$A14,($C14/$D$1)/2,0))</f>
        <v>-550.67179487179487</v>
      </c>
      <c r="H14" s="112">
        <f t="shared" ca="1" si="15"/>
        <v>-550.67179487179487</v>
      </c>
      <c r="I14" s="112">
        <f t="shared" ca="1" si="15"/>
        <v>-550.67179487179487</v>
      </c>
      <c r="J14" s="112">
        <f t="shared" ca="1" si="15"/>
        <v>-550.67179487179487</v>
      </c>
      <c r="K14" s="112">
        <f t="shared" ca="1" si="15"/>
        <v>-550.67179487179487</v>
      </c>
      <c r="L14" s="112">
        <f t="shared" ca="1" si="15"/>
        <v>-550.67179487179487</v>
      </c>
      <c r="M14" s="112">
        <f t="shared" ca="1" si="15"/>
        <v>-550.67179487179487</v>
      </c>
      <c r="N14" s="112">
        <f t="shared" ca="1" si="15"/>
        <v>-550.67179487179487</v>
      </c>
      <c r="O14" s="112">
        <f t="shared" ca="1" si="15"/>
        <v>-550.67179487179487</v>
      </c>
      <c r="P14" s="112">
        <f t="shared" ca="1" si="15"/>
        <v>-550.67179487179487</v>
      </c>
      <c r="Q14" s="112">
        <f t="shared" ca="1" si="15"/>
        <v>-550.67179487179487</v>
      </c>
      <c r="R14" s="112">
        <f t="shared" ca="1" si="15"/>
        <v>-550.67179487179487</v>
      </c>
      <c r="S14" s="112">
        <f t="shared" ca="1" si="15"/>
        <v>-550.67179487179487</v>
      </c>
      <c r="T14" s="112">
        <f t="shared" ca="1" si="15"/>
        <v>-550.67179487179487</v>
      </c>
      <c r="U14" s="112">
        <f t="shared" ca="1" si="15"/>
        <v>-550.67179487179487</v>
      </c>
      <c r="V14" s="112">
        <f t="shared" ca="1" si="15"/>
        <v>-550.67179487179487</v>
      </c>
      <c r="W14" s="112">
        <f t="shared" ca="1" si="15"/>
        <v>-550.67179487179487</v>
      </c>
      <c r="X14" s="112">
        <f t="shared" ca="1" si="15"/>
        <v>-550.67179487179487</v>
      </c>
      <c r="Y14" s="112">
        <f t="shared" ca="1" si="15"/>
        <v>-550.67179487179487</v>
      </c>
      <c r="Z14" s="112">
        <f t="shared" ca="1" si="15"/>
        <v>-550.67179487179487</v>
      </c>
      <c r="AA14" s="112">
        <f t="shared" ca="1" si="15"/>
        <v>-550.67179487179487</v>
      </c>
      <c r="AB14" s="112">
        <f t="shared" ca="1" si="15"/>
        <v>-550.67179487179487</v>
      </c>
      <c r="AC14" s="112">
        <f t="shared" ca="1" si="15"/>
        <v>-550.67179487179487</v>
      </c>
      <c r="AD14" s="112">
        <f t="shared" ca="1" si="15"/>
        <v>-550.67179487179487</v>
      </c>
      <c r="AE14" s="112">
        <f t="shared" ca="1" si="15"/>
        <v>-550.67179487179487</v>
      </c>
      <c r="AF14" s="112">
        <f t="shared" ca="1" si="15"/>
        <v>-550.67179487179487</v>
      </c>
      <c r="AG14" s="112">
        <f t="shared" ca="1" si="15"/>
        <v>-550.67179487179487</v>
      </c>
      <c r="AH14" s="112">
        <f t="shared" ca="1" si="15"/>
        <v>-550.67179487179487</v>
      </c>
      <c r="AI14" s="112">
        <f t="shared" ca="1" si="15"/>
        <v>-550.67179487179487</v>
      </c>
      <c r="AJ14" s="112">
        <f t="shared" ca="1" si="15"/>
        <v>-550.67179487179487</v>
      </c>
      <c r="AK14" s="112">
        <f t="shared" ca="1" si="15"/>
        <v>-550.67179487179487</v>
      </c>
      <c r="AL14" s="112">
        <f t="shared" ca="1" si="15"/>
        <v>-550.67179487179487</v>
      </c>
      <c r="AM14" s="112">
        <f t="shared" ref="AM14:BR14" ca="1" si="16">IF(AM$11&lt;$D$1+$A14,$C14/$D$1,IF(AM$11=$D$1+$A14,($C14/$D$1)/2,0))</f>
        <v>-550.67179487179487</v>
      </c>
      <c r="AN14" s="112">
        <f t="shared" ca="1" si="16"/>
        <v>-550.67179487179487</v>
      </c>
      <c r="AO14" s="112">
        <f t="shared" ca="1" si="16"/>
        <v>-550.67179487179487</v>
      </c>
      <c r="AP14" s="112">
        <f t="shared" ca="1" si="16"/>
        <v>-550.67179487179487</v>
      </c>
      <c r="AQ14" s="112">
        <f t="shared" ca="1" si="16"/>
        <v>-550.67179487179487</v>
      </c>
      <c r="AR14" s="112">
        <f t="shared" ca="1" si="16"/>
        <v>-550.67179487179487</v>
      </c>
      <c r="AS14" s="112">
        <f t="shared" ca="1" si="16"/>
        <v>-275.33589743589744</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-21476.2</v>
      </c>
      <c r="DA14" s="99" t="s">
        <v>254</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-275.33589743589744</v>
      </c>
      <c r="G53" s="114">
        <f t="shared" ca="1" si="121"/>
        <v>-550.67179487179487</v>
      </c>
      <c r="H53" s="114">
        <f t="shared" ca="1" si="121"/>
        <v>-550.67179487179487</v>
      </c>
      <c r="I53" s="114">
        <f t="shared" ca="1" si="121"/>
        <v>-550.67179487179487</v>
      </c>
      <c r="J53" s="114">
        <f t="shared" ca="1" si="121"/>
        <v>-550.67179487179487</v>
      </c>
      <c r="K53" s="114">
        <f t="shared" ca="1" si="121"/>
        <v>-550.67179487179487</v>
      </c>
      <c r="L53" s="114">
        <f t="shared" ca="1" si="121"/>
        <v>-550.67179487179487</v>
      </c>
      <c r="M53" s="114">
        <f t="shared" ca="1" si="121"/>
        <v>-550.67179487179487</v>
      </c>
      <c r="N53" s="114">
        <f t="shared" ca="1" si="121"/>
        <v>-550.67179487179487</v>
      </c>
      <c r="O53" s="114">
        <f t="shared" ca="1" si="121"/>
        <v>-550.67179487179487</v>
      </c>
      <c r="P53" s="114">
        <f t="shared" ca="1" si="121"/>
        <v>-550.67179487179487</v>
      </c>
      <c r="Q53" s="114">
        <f t="shared" ca="1" si="121"/>
        <v>-550.67179487179487</v>
      </c>
      <c r="R53" s="114">
        <f t="shared" ca="1" si="121"/>
        <v>-550.67179487179487</v>
      </c>
      <c r="S53" s="114">
        <f t="shared" ca="1" si="121"/>
        <v>-550.67179487179487</v>
      </c>
      <c r="T53" s="114">
        <f t="shared" ca="1" si="121"/>
        <v>-550.67179487179487</v>
      </c>
      <c r="U53" s="114">
        <f t="shared" ca="1" si="121"/>
        <v>-550.67179487179487</v>
      </c>
      <c r="V53" s="114">
        <f t="shared" ca="1" si="121"/>
        <v>-550.67179487179487</v>
      </c>
      <c r="W53" s="114">
        <f t="shared" ca="1" si="121"/>
        <v>-550.67179487179487</v>
      </c>
      <c r="X53" s="114">
        <f t="shared" ca="1" si="121"/>
        <v>-550.67179487179487</v>
      </c>
      <c r="Y53" s="114">
        <f t="shared" ca="1" si="121"/>
        <v>-550.67179487179487</v>
      </c>
      <c r="Z53" s="114">
        <f t="shared" ca="1" si="121"/>
        <v>-550.67179487179487</v>
      </c>
      <c r="AA53" s="114">
        <f t="shared" ca="1" si="121"/>
        <v>-550.67179487179487</v>
      </c>
      <c r="AB53" s="114">
        <f t="shared" ca="1" si="121"/>
        <v>-550.67179487179487</v>
      </c>
      <c r="AC53" s="114">
        <f t="shared" ca="1" si="121"/>
        <v>-550.67179487179487</v>
      </c>
      <c r="AD53" s="114">
        <f t="shared" ca="1" si="121"/>
        <v>-550.67179487179487</v>
      </c>
      <c r="AE53" s="114">
        <f t="shared" ca="1" si="121"/>
        <v>-550.67179487179487</v>
      </c>
      <c r="AF53" s="114">
        <f t="shared" ca="1" si="121"/>
        <v>-550.67179487179487</v>
      </c>
      <c r="AG53" s="114">
        <f t="shared" ca="1" si="121"/>
        <v>-550.67179487179487</v>
      </c>
      <c r="AH53" s="114">
        <f t="shared" ca="1" si="121"/>
        <v>-550.67179487179487</v>
      </c>
      <c r="AI53" s="114">
        <f t="shared" ca="1" si="121"/>
        <v>-550.67179487179487</v>
      </c>
      <c r="AJ53" s="114">
        <f t="shared" ref="AJ53:BO53" ca="1" si="122">SUM(AJ12:AJ52)</f>
        <v>-550.67179487179487</v>
      </c>
      <c r="AK53" s="114">
        <f t="shared" ca="1" si="122"/>
        <v>-550.67179487179487</v>
      </c>
      <c r="AL53" s="114">
        <f t="shared" ca="1" si="122"/>
        <v>-550.67179487179487</v>
      </c>
      <c r="AM53" s="114">
        <f t="shared" ca="1" si="122"/>
        <v>-550.67179487179487</v>
      </c>
      <c r="AN53" s="114">
        <f t="shared" ca="1" si="122"/>
        <v>-550.67179487179487</v>
      </c>
      <c r="AO53" s="114">
        <f t="shared" ca="1" si="122"/>
        <v>-550.67179487179487</v>
      </c>
      <c r="AP53" s="114">
        <f t="shared" ca="1" si="122"/>
        <v>-550.67179487179487</v>
      </c>
      <c r="AQ53" s="114">
        <f t="shared" ca="1" si="122"/>
        <v>-550.67179487179487</v>
      </c>
      <c r="AR53" s="114">
        <f t="shared" ca="1" si="122"/>
        <v>-550.67179487179487</v>
      </c>
      <c r="AS53" s="114">
        <f t="shared" ca="1" si="122"/>
        <v>-275.33589743589744</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-21476.2</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-21476.2</v>
      </c>
      <c r="D60" s="112"/>
      <c r="E60" s="112"/>
      <c r="F60" s="118">
        <f ca="1">$C60*'LookUp Ranges'!B$82</f>
        <v>-1073.8100000000002</v>
      </c>
      <c r="G60" s="118">
        <f ca="1">$C60*'LookUp Ranges'!C$82</f>
        <v>-2040.239</v>
      </c>
      <c r="H60" s="118">
        <f ca="1">$C60*'LookUp Ranges'!D$82</f>
        <v>-1836.2151000000001</v>
      </c>
      <c r="I60" s="118">
        <f ca="1">$C60*'LookUp Ranges'!E$82</f>
        <v>-1653.6674</v>
      </c>
      <c r="J60" s="118">
        <f ca="1">$C60*'LookUp Ranges'!F$82</f>
        <v>-1488.3006600000001</v>
      </c>
      <c r="K60" s="118">
        <f ca="1">$C60*'LookUp Ranges'!G$82</f>
        <v>-1337.9672600000001</v>
      </c>
      <c r="L60" s="118">
        <f ca="1">$C60*'LookUp Ranges'!H$82</f>
        <v>-1267.0958000000001</v>
      </c>
      <c r="M60" s="118">
        <f ca="1">$C60*'LookUp Ranges'!I$82</f>
        <v>-1267.0958000000001</v>
      </c>
      <c r="N60" s="118">
        <f ca="1">$C60*'LookUp Ranges'!J$82</f>
        <v>-1269.24342</v>
      </c>
      <c r="O60" s="118">
        <f ca="1">$C60*'LookUp Ranges'!K$82</f>
        <v>-1267.0958000000001</v>
      </c>
      <c r="P60" s="118">
        <f ca="1">$C60*'LookUp Ranges'!L$82</f>
        <v>-1269.24342</v>
      </c>
      <c r="Q60" s="118">
        <f ca="1">$C60*'LookUp Ranges'!M$82</f>
        <v>-1267.0958000000001</v>
      </c>
      <c r="R60" s="118">
        <f ca="1">$C60*'LookUp Ranges'!N$82</f>
        <v>-1269.24342</v>
      </c>
      <c r="S60" s="118">
        <f ca="1">$C60*'LookUp Ranges'!O$82</f>
        <v>-1267.0958000000001</v>
      </c>
      <c r="T60" s="118">
        <f ca="1">$C60*'LookUp Ranges'!P$82</f>
        <v>-1269.24342</v>
      </c>
      <c r="U60" s="118">
        <f ca="1">$C60*'LookUp Ranges'!Q$82</f>
        <v>-633.54790000000003</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-21476.2</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-1073.8100000000002</v>
      </c>
      <c r="G98" s="114">
        <f t="shared" ca="1" si="132"/>
        <v>-2040.239</v>
      </c>
      <c r="H98" s="114">
        <f t="shared" ca="1" si="132"/>
        <v>-1836.2151000000001</v>
      </c>
      <c r="I98" s="114">
        <f t="shared" ca="1" si="132"/>
        <v>-1653.6674</v>
      </c>
      <c r="J98" s="114">
        <f t="shared" ca="1" si="132"/>
        <v>-1488.3006600000001</v>
      </c>
      <c r="K98" s="114">
        <f t="shared" ca="1" si="132"/>
        <v>-1337.9672600000001</v>
      </c>
      <c r="L98" s="114">
        <f t="shared" ca="1" si="132"/>
        <v>-1267.0958000000001</v>
      </c>
      <c r="M98" s="114">
        <f t="shared" ca="1" si="132"/>
        <v>-1267.0958000000001</v>
      </c>
      <c r="N98" s="114">
        <f t="shared" ca="1" si="132"/>
        <v>-1269.24342</v>
      </c>
      <c r="O98" s="114">
        <f t="shared" ca="1" si="132"/>
        <v>-1267.0958000000001</v>
      </c>
      <c r="P98" s="114">
        <f t="shared" ca="1" si="132"/>
        <v>-1269.24342</v>
      </c>
      <c r="Q98" s="114">
        <f t="shared" ca="1" si="132"/>
        <v>-1267.0958000000001</v>
      </c>
      <c r="R98" s="114">
        <f t="shared" ca="1" si="132"/>
        <v>-1269.24342</v>
      </c>
      <c r="S98" s="114">
        <f t="shared" ca="1" si="132"/>
        <v>-1267.0958000000001</v>
      </c>
      <c r="T98" s="114">
        <f t="shared" ca="1" si="132"/>
        <v>-1269.24342</v>
      </c>
      <c r="U98" s="114">
        <f t="shared" ca="1" si="132"/>
        <v>-633.54790000000003</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-21476.2</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D7" sqref="D7:K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Grahamville-Wickliffe Pole Replacement</v>
      </c>
      <c r="E7" s="437"/>
      <c r="F7" s="437"/>
      <c r="G7" s="437"/>
      <c r="H7" s="437"/>
      <c r="I7" s="437"/>
      <c r="J7" s="437"/>
      <c r="K7" s="437"/>
      <c r="L7" s="216"/>
      <c r="M7" s="206"/>
    </row>
    <row r="8" spans="2:13">
      <c r="B8" s="231"/>
      <c r="C8"/>
      <c r="D8" s="438" t="str">
        <f>"Project Number "&amp;Project_number</f>
        <v>Project Number LI-162215</v>
      </c>
      <c r="E8" s="438"/>
      <c r="F8" s="438"/>
      <c r="G8" s="438"/>
      <c r="H8" s="438"/>
      <c r="I8" s="438"/>
      <c r="J8" s="438"/>
      <c r="K8" s="438"/>
      <c r="L8" s="216"/>
      <c r="M8" s="206"/>
    </row>
    <row r="9" spans="2:13">
      <c r="B9" s="231"/>
      <c r="C9"/>
      <c r="D9" s="438" t="str">
        <f>Inputs!M20&amp;": "&amp;Inputs!M7</f>
        <v>Transmission: Dawson Gagel</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Rebuild Line</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15251.636999999999</v>
      </c>
      <c r="F14" s="242">
        <f>SUM(Inputs!E54:CZ54)</f>
        <v>24402.799999999999</v>
      </c>
      <c r="G14" s="242">
        <f>SUM(Inputs!E77:CZ77)</f>
        <v>21476.2</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18093.189459925721</v>
      </c>
      <c r="F17" s="249">
        <f ca="1">'Outputs - Alt #1'!B51</f>
        <v>28587.382324455361</v>
      </c>
      <c r="G17" s="249">
        <f ca="1">'Outputs - Alt #2'!B51</f>
        <v>25170.110765351514</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2024-2065</v>
      </c>
      <c r="L21" s="216"/>
      <c r="M21" s="206"/>
    </row>
    <row r="22" spans="2:13">
      <c r="B22" s="231"/>
      <c r="C22"/>
      <c r="D22" s="295" t="s">
        <v>305</v>
      </c>
      <c r="E22" s="248">
        <f>SUM(F22:J22)</f>
        <v>15251.636999999999</v>
      </c>
      <c r="F22" s="248">
        <f>Inputs!E32</f>
        <v>117.905</v>
      </c>
      <c r="G22" s="248">
        <f>Inputs!F32</f>
        <v>7904.37</v>
      </c>
      <c r="H22" s="248">
        <f>Inputs!G32</f>
        <v>7229.3620000000001</v>
      </c>
      <c r="I22" s="248">
        <f>Inputs!H32</f>
        <v>0</v>
      </c>
      <c r="J22" s="248">
        <f>Inputs!I32</f>
        <v>0</v>
      </c>
      <c r="K22" s="248">
        <f>SUM(Inputs!E32:CZ32)</f>
        <v>15251.636999999999</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15251.636999999999</v>
      </c>
      <c r="F8" s="4">
        <f>IF(OR(F4&lt;Inputs!$M$13,Inputs!$M$13=0),IF(F4&gt;=Inservice,SUM(Inputs!$E$32:H32)-IF(AND(F4&lt;&gt;"",G4=""),RetireValue,0),0)-IF(F4="",RetireValue,0),0)</f>
        <v>15251.636999999999</v>
      </c>
      <c r="G8" s="4">
        <f>IF(OR(G4&lt;Inputs!$M$13,Inputs!$M$13=0),IF(G4&gt;=Inservice,SUM(Inputs!$E$32:I32)-IF(AND(G4&lt;&gt;"",H4=""),RetireValue,0),0)-IF(G4="",RetireValue,0),0)</f>
        <v>15251.636999999999</v>
      </c>
      <c r="H8" s="4">
        <f>IF(OR(H4&lt;Inputs!$M$13,Inputs!$M$13=0),IF(H4&gt;=Inservice,SUM(Inputs!$E$32:J32)-IF(AND(H4&lt;&gt;"",I4=""),RetireValue,0),0)-IF(H4="",RetireValue,0),0)</f>
        <v>15251.636999999999</v>
      </c>
      <c r="I8" s="4">
        <f>IF(OR(I4&lt;Inputs!$M$13,Inputs!$M$13=0),IF(I4&gt;=Inservice,SUM(Inputs!$E$32:K32)-IF(AND(I4&lt;&gt;"",J4=""),RetireValue,0),0)-IF(I4="",RetireValue,0),0)</f>
        <v>15251.636999999999</v>
      </c>
      <c r="J8" s="4">
        <f>IF(OR(J4&lt;Inputs!$M$13,Inputs!$M$13=0),IF(J4&gt;=Inservice,SUM(Inputs!$E$32:L32)-IF(AND(J4&lt;&gt;"",K4=""),RetireValue,0),0)-IF(J4="",RetireValue,0),0)</f>
        <v>15251.636999999999</v>
      </c>
      <c r="K8" s="4">
        <f>IF(OR(K4&lt;Inputs!$M$13,Inputs!$M$13=0),IF(K4&gt;=Inservice,SUM(Inputs!$E$32:M32)-IF(AND(K4&lt;&gt;"",L4=""),RetireValue,0),0)-IF(K4="",RetireValue,0),0)</f>
        <v>15251.636999999999</v>
      </c>
      <c r="L8" s="4">
        <f>IF(OR(L4&lt;Inputs!$M$13,Inputs!$M$13=0),IF(L4&gt;=Inservice,SUM(Inputs!$E$32:N32)-IF(AND(L4&lt;&gt;"",M4=""),RetireValue,0),0)-IF(L4="",RetireValue,0),0)</f>
        <v>15251.636999999999</v>
      </c>
      <c r="M8" s="4">
        <f>IF(OR(M4&lt;Inputs!$M$13,Inputs!$M$13=0),IF(M4&gt;=Inservice,SUM(Inputs!$E$32:O32)-IF(AND(M4&lt;&gt;"",N4=""),RetireValue,0),0)-IF(M4="",RetireValue,0),0)</f>
        <v>15251.636999999999</v>
      </c>
      <c r="N8" s="4">
        <f>IF(OR(N4&lt;Inputs!$M$13,Inputs!$M$13=0),IF(N4&gt;=Inservice,SUM(Inputs!$E$32:P32)-IF(AND(N4&lt;&gt;"",O4=""),RetireValue,0),0)-IF(N4="",RetireValue,0),0)</f>
        <v>15251.636999999999</v>
      </c>
      <c r="O8" s="4">
        <f>IF(OR(O4&lt;Inputs!$M$13,Inputs!$M$13=0),IF(O4&gt;=Inservice,SUM(Inputs!$E$32:Q32)-IF(AND(O4&lt;&gt;"",P4=""),RetireValue,0),0)-IF(O4="",RetireValue,0),0)</f>
        <v>15251.636999999999</v>
      </c>
      <c r="P8" s="4">
        <f>IF(OR(P4&lt;Inputs!$M$13,Inputs!$M$13=0),IF(P4&gt;=Inservice,SUM(Inputs!$E$32:R32)-IF(AND(P4&lt;&gt;"",Q4=""),RetireValue,0),0)-IF(P4="",RetireValue,0),0)</f>
        <v>15251.636999999999</v>
      </c>
      <c r="Q8" s="4">
        <f>IF(OR(Q4&lt;Inputs!$M$13,Inputs!$M$13=0),IF(Q4&gt;=Inservice,SUM(Inputs!$E$32:S32)-IF(AND(Q4&lt;&gt;"",R4=""),RetireValue,0),0)-IF(Q4="",RetireValue,0),0)</f>
        <v>15251.636999999999</v>
      </c>
      <c r="R8" s="4">
        <f>IF(OR(R4&lt;Inputs!$M$13,Inputs!$M$13=0),IF(R4&gt;=Inservice,SUM(Inputs!$E$32:T32)-IF(AND(R4&lt;&gt;"",S4=""),RetireValue,0),0)-IF(R4="",RetireValue,0),0)</f>
        <v>15251.636999999999</v>
      </c>
      <c r="S8" s="4">
        <f>IF(OR(S4&lt;Inputs!$M$13,Inputs!$M$13=0),IF(S4&gt;=Inservice,SUM(Inputs!$E$32:U32)-IF(AND(S4&lt;&gt;"",T4=""),RetireValue,0),0)-IF(S4="",RetireValue,0),0)</f>
        <v>15251.636999999999</v>
      </c>
      <c r="T8" s="4">
        <f>IF(OR(T4&lt;Inputs!$M$13,Inputs!$M$13=0),IF(T4&gt;=Inservice,SUM(Inputs!$E$32:V32)-IF(AND(T4&lt;&gt;"",U4=""),RetireValue,0),0)-IF(T4="",RetireValue,0),0)</f>
        <v>15251.636999999999</v>
      </c>
      <c r="U8" s="4">
        <f>IF(OR(U4&lt;Inputs!$M$13,Inputs!$M$13=0),IF(U4&gt;=Inservice,SUM(Inputs!$E$32:W32)-IF(AND(U4&lt;&gt;"",V4=""),RetireValue,0),0)-IF(U4="",RetireValue,0),0)</f>
        <v>15251.636999999999</v>
      </c>
      <c r="V8" s="4">
        <f>IF(OR(V4&lt;Inputs!$M$13,Inputs!$M$13=0),IF(V4&gt;=Inservice,SUM(Inputs!$E$32:X32)-IF(AND(V4&lt;&gt;"",W4=""),RetireValue,0),0)-IF(V4="",RetireValue,0),0)</f>
        <v>15251.636999999999</v>
      </c>
      <c r="W8" s="4">
        <f>IF(OR(W4&lt;Inputs!$M$13,Inputs!$M$13=0),IF(W4&gt;=Inservice,SUM(Inputs!$E$32:Y32)-IF(AND(W4&lt;&gt;"",X4=""),RetireValue,0),0)-IF(W4="",RetireValue,0),0)</f>
        <v>15251.636999999999</v>
      </c>
      <c r="X8" s="4">
        <f>IF(OR(X4&lt;Inputs!$M$13,Inputs!$M$13=0),IF(X4&gt;=Inservice,SUM(Inputs!$E$32:Z32)-IF(AND(X4&lt;&gt;"",Y4=""),RetireValue,0),0)-IF(X4="",RetireValue,0),0)</f>
        <v>15251.636999999999</v>
      </c>
      <c r="Y8" s="4">
        <f>IF(OR(Y4&lt;Inputs!$M$13,Inputs!$M$13=0),IF(Y4&gt;=Inservice,SUM(Inputs!$E$32:AA32)-IF(AND(Y4&lt;&gt;"",Z4=""),RetireValue,0),0)-IF(Y4="",RetireValue,0),0)</f>
        <v>15251.636999999999</v>
      </c>
      <c r="Z8" s="4">
        <f>IF(OR(Z4&lt;Inputs!$M$13,Inputs!$M$13=0),IF(Z4&gt;=Inservice,SUM(Inputs!$E$32:AB32)-IF(AND(Z4&lt;&gt;"",AA4=""),RetireValue,0),0)-IF(Z4="",RetireValue,0),0)</f>
        <v>15251.636999999999</v>
      </c>
      <c r="AA8" s="4">
        <f>IF(OR(AA4&lt;Inputs!$M$13,Inputs!$M$13=0),IF(AA4&gt;=Inservice,SUM(Inputs!$E$32:AC32)-IF(AND(AA4&lt;&gt;"",AB4=""),RetireValue,0),0)-IF(AA4="",RetireValue,0),0)</f>
        <v>15251.636999999999</v>
      </c>
      <c r="AB8" s="4">
        <f>IF(OR(AB4&lt;Inputs!$M$13,Inputs!$M$13=0),IF(AB4&gt;=Inservice,SUM(Inputs!$E$32:AD32)-IF(AND(AB4&lt;&gt;"",AC4=""),RetireValue,0),0)-IF(AB4="",RetireValue,0),0)</f>
        <v>15251.636999999999</v>
      </c>
      <c r="AC8" s="4">
        <f>IF(OR(AC4&lt;Inputs!$M$13,Inputs!$M$13=0),IF(AC4&gt;=Inservice,SUM(Inputs!$E$32:AE32)-IF(AND(AC4&lt;&gt;"",AD4=""),RetireValue,0),0)-IF(AC4="",RetireValue,0),0)</f>
        <v>15251.636999999999</v>
      </c>
      <c r="AD8" s="4">
        <f>IF(OR(AD4&lt;Inputs!$M$13,Inputs!$M$13=0),IF(AD4&gt;=Inservice,SUM(Inputs!$E$32:AF32)-IF(AND(AD4&lt;&gt;"",AE4=""),RetireValue,0),0)-IF(AD4="",RetireValue,0),0)</f>
        <v>15251.636999999999</v>
      </c>
      <c r="AE8" s="4">
        <f>IF(OR(AE4&lt;Inputs!$M$13,Inputs!$M$13=0),IF(AE4&gt;=Inservice,SUM(Inputs!$E$32:AG32)-IF(AND(AE4&lt;&gt;"",AF4=""),RetireValue,0),0)-IF(AE4="",RetireValue,0),0)</f>
        <v>15251.636999999999</v>
      </c>
      <c r="AF8" s="4">
        <f>IF(OR(AF4&lt;Inputs!$M$13,Inputs!$M$13=0),IF(AF4&gt;=Inservice,SUM(Inputs!$E$32:AH32)-IF(AND(AF4&lt;&gt;"",AG4=""),RetireValue,0),0)-IF(AF4="",RetireValue,0),0)</f>
        <v>15251.636999999999</v>
      </c>
      <c r="AG8" s="4">
        <f>IF(OR(AG4&lt;Inputs!$M$13,Inputs!$M$13=0),IF(AG4&gt;=Inservice,SUM(Inputs!$E$32:AI32)-IF(AND(AG4&lt;&gt;"",AH4=""),RetireValue,0),0)-IF(AG4="",RetireValue,0),0)</f>
        <v>15251.636999999999</v>
      </c>
      <c r="AH8" s="4">
        <f>IF(OR(AH4&lt;Inputs!$M$13,Inputs!$M$13=0),IF(AH4&gt;=Inservice,SUM(Inputs!$E$32:AJ32)-IF(AND(AH4&lt;&gt;"",AI4=""),RetireValue,0),0)-IF(AH4="",RetireValue,0),0)</f>
        <v>15251.636999999999</v>
      </c>
      <c r="AI8" s="4">
        <f>IF(OR(AI4&lt;Inputs!$M$13,Inputs!$M$13=0),IF(AI4&gt;=Inservice,SUM(Inputs!$E$32:AK32)-IF(AND(AI4&lt;&gt;"",AJ4=""),RetireValue,0),0)-IF(AI4="",RetireValue,0),0)</f>
        <v>15251.636999999999</v>
      </c>
      <c r="AJ8" s="4">
        <f>IF(OR(AJ4&lt;Inputs!$M$13,Inputs!$M$13=0),IF(AJ4&gt;=Inservice,SUM(Inputs!$E$32:AL32)-IF(AND(AJ4&lt;&gt;"",AK4=""),RetireValue,0),0)-IF(AJ4="",RetireValue,0),0)</f>
        <v>15251.636999999999</v>
      </c>
      <c r="AK8" s="4">
        <f>IF(OR(AK4&lt;Inputs!$M$13,Inputs!$M$13=0),IF(AK4&gt;=Inservice,SUM(Inputs!$E$32:AM32)-IF(AND(AK4&lt;&gt;"",AL4=""),RetireValue,0),0)-IF(AK4="",RetireValue,0),0)</f>
        <v>15251.636999999999</v>
      </c>
      <c r="AL8" s="4">
        <f>IF(OR(AL4&lt;Inputs!$M$13,Inputs!$M$13=0),IF(AL4&gt;=Inservice,SUM(Inputs!$E$32:AN32)-IF(AND(AL4&lt;&gt;"",AM4=""),RetireValue,0),0)-IF(AL4="",RetireValue,0),0)</f>
        <v>15251.636999999999</v>
      </c>
      <c r="AM8" s="4">
        <f>IF(OR(AM4&lt;Inputs!$M$13,Inputs!$M$13=0),IF(AM4&gt;=Inservice,SUM(Inputs!$E$32:AO32)-IF(AND(AM4&lt;&gt;"",AN4=""),RetireValue,0),0)-IF(AM4="",RetireValue,0),0)</f>
        <v>15251.636999999999</v>
      </c>
      <c r="AN8" s="4">
        <f>IF(OR(AN4&lt;Inputs!$M$13,Inputs!$M$13=0),IF(AN4&gt;=Inservice,SUM(Inputs!$E$32:AP32)-IF(AND(AN4&lt;&gt;"",AO4=""),RetireValue,0),0)-IF(AN4="",RetireValue,0),0)</f>
        <v>15251.636999999999</v>
      </c>
      <c r="AO8" s="4">
        <f>IF(OR(AO4&lt;Inputs!$M$13,Inputs!$M$13=0),IF(AO4&gt;=Inservice,SUM(Inputs!$E$32:AQ32)-IF(AND(AO4&lt;&gt;"",AP4=""),RetireValue,0),0)-IF(AO4="",RetireValue,0),0)</f>
        <v>15251.636999999999</v>
      </c>
      <c r="AP8" s="4">
        <f>IF(OR(AP4&lt;Inputs!$M$13,Inputs!$M$13=0),IF(AP4&gt;=Inservice,SUM(Inputs!$E$32:AR32)-IF(AND(AP4&lt;&gt;"",AQ4=""),RetireValue,0),0)-IF(AP4="",RetireValue,0),0)</f>
        <v>15251.636999999999</v>
      </c>
      <c r="AQ8" s="4">
        <f>IF(OR(AQ4&lt;Inputs!$M$13,Inputs!$M$13=0),IF(AQ4&gt;=Inservice,SUM(Inputs!$E$32:AS32)-IF(AND(AQ4&lt;&gt;"",AR4=""),RetireValue,0),0)-IF(AQ4="",RetireValue,0),0)</f>
        <v>15251.636999999999</v>
      </c>
      <c r="AR8" s="4">
        <f>IF(OR(AR4&lt;Inputs!$M$13,Inputs!$M$13=0),IF(AR4&gt;=Inservice,SUM(Inputs!$E$32:AT32)-IF(AND(AR4&lt;&gt;"",AS4=""),RetireValue,0),0)-IF(AR4="",RetireValue,0),0)</f>
        <v>15251.636999999999</v>
      </c>
      <c r="AS8" s="4">
        <f>IF(OR(AS4&lt;Inputs!$M$13,Inputs!$M$13=0),IF(AS4&gt;=Inservice,SUM(Inputs!$E$32:AU32)-IF(AND(AS4&lt;&gt;"",AT4=""),RetireValue,0),0)-IF(AS4="",RetireValue,0),0)</f>
        <v>15251.636999999999</v>
      </c>
      <c r="AT8" s="4">
        <f>IF(OR(AT4&lt;Inputs!$M$13,Inputs!$M$13=0),IF(AT4&gt;=Inservice,SUM(Inputs!$E$32:AV32)-IF(AND(AT4&lt;&gt;"",AU4=""),RetireValue,0),0)-IF(AT4="",RetireValue,0),0)</f>
        <v>15251.636999999999</v>
      </c>
      <c r="AU8" s="4">
        <f>IF(OR(AU4&lt;Inputs!$M$13,Inputs!$M$13=0),IF(AU4&gt;=Inservice,SUM(Inputs!$E$32:AW32)-IF(AND(AU4&lt;&gt;"",AV4=""),RetireValue,0),0)-IF(AU4="",RetireValue,0),0)</f>
        <v>15251.636999999999</v>
      </c>
      <c r="AV8" s="4">
        <f>IF(OR(AV4&lt;Inputs!$M$13,Inputs!$M$13=0),IF(AV4&gt;=Inservice,SUM(Inputs!$E$32:AX32)-IF(AND(AV4&lt;&gt;"",AW4=""),RetireValue,0),0)-IF(AV4="",RetireValue,0),0)</f>
        <v>15251.636999999999</v>
      </c>
      <c r="AW8" s="4">
        <f>IF(OR(AW4&lt;Inputs!$M$13,Inputs!$M$13=0),IF(AW4&gt;=Inservice,SUM(Inputs!$E$32:AY32)-IF(AND(AW4&lt;&gt;"",AX4=""),RetireValue,0),0)-IF(AW4="",RetireValue,0),0)</f>
        <v>15251.636999999999</v>
      </c>
      <c r="AX8" s="4">
        <f>IF(OR(AX4&lt;Inputs!$M$13,Inputs!$M$13=0),IF(AX4&gt;=Inservice,SUM(Inputs!$E$32:AZ32)-IF(AND(AX4&lt;&gt;"",AY4=""),RetireValue,0),0)-IF(AX4="",RetireValue,0),0)</f>
        <v>15251.636999999999</v>
      </c>
      <c r="AY8" s="4">
        <f>IF(OR(AY4&lt;Inputs!$M$13,Inputs!$M$13=0),IF(AY4&gt;=Inservice,SUM(Inputs!$E$32:BA32)-IF(AND(AY4&lt;&gt;"",AZ4=""),RetireValue,0),0)-IF(AY4="",RetireValue,0),0)</f>
        <v>15251.636999999999</v>
      </c>
      <c r="AZ8" s="4">
        <f>IF(OR(AZ4&lt;Inputs!$M$13,Inputs!$M$13=0),IF(AZ4&gt;=Inservice,SUM(Inputs!$E$32:BB32)-IF(AND(AZ4&lt;&gt;"",BA4=""),RetireValue,0),0)-IF(AZ4="",RetireValue,0),0)</f>
        <v>15251.636999999999</v>
      </c>
      <c r="BA8" s="4">
        <f>IF(OR(BA4&lt;Inputs!$M$13,Inputs!$M$13=0),IF(BA4&gt;=Inservice,SUM(Inputs!$E$32:BC32)-IF(AND(BA4&lt;&gt;"",BB4=""),RetireValue,0),0)-IF(BA4="",RetireValue,0),0)</f>
        <v>15251.636999999999</v>
      </c>
      <c r="BB8" s="4">
        <f>IF(OR(BB4&lt;Inputs!$M$13,Inputs!$M$13=0),IF(BB4&gt;=Inservice,SUM(Inputs!$E$32:BD32)-IF(AND(BB4&lt;&gt;"",BC4=""),RetireValue,0),0)-IF(BB4="",RetireValue,0),0)</f>
        <v>15251.636999999999</v>
      </c>
      <c r="BC8" s="4">
        <f>IF(OR(BC4&lt;Inputs!$M$13,Inputs!$M$13=0),IF(BC4&gt;=Inservice,SUM(Inputs!$E$32:BE32)-IF(AND(BC4&lt;&gt;"",BD4=""),RetireValue,0),0)-IF(BC4="",RetireValue,0),0)</f>
        <v>15251.636999999999</v>
      </c>
      <c r="BD8" s="4">
        <f>IF(OR(BD4&lt;Inputs!$M$13,Inputs!$M$13=0),IF(BD4&gt;=Inservice,SUM(Inputs!$E$32:BF32)-IF(AND(BD4&lt;&gt;"",BE4=""),RetireValue,0),0)-IF(BD4="",RetireValue,0),0)</f>
        <v>15251.636999999999</v>
      </c>
      <c r="BE8" s="4">
        <f>IF(OR(BE4&lt;Inputs!$M$13,Inputs!$M$13=0),IF(BE4&gt;=Inservice,SUM(Inputs!$E$32:BG32)-IF(AND(BE4&lt;&gt;"",BF4=""),RetireValue,0),0)-IF(BE4="",RetireValue,0),0)</f>
        <v>15251.636999999999</v>
      </c>
      <c r="BF8" s="4">
        <f>IF(OR(BF4&lt;Inputs!$M$13,Inputs!$M$13=0),IF(BF4&gt;=Inservice,SUM(Inputs!$E$32:BH32)-IF(AND(BF4&lt;&gt;"",BG4=""),RetireValue,0),0)-IF(BF4="",RetireValue,0),0)</f>
        <v>15251.636999999999</v>
      </c>
      <c r="BG8" s="4">
        <f>IF(OR(BG4&lt;Inputs!$M$13,Inputs!$M$13=0),IF(BG4&gt;=Inservice,SUM(Inputs!$E$32:BI32)-IF(AND(BG4&lt;&gt;"",BH4=""),RetireValue,0),0)-IF(BG4="",RetireValue,0),0)</f>
        <v>15251.636999999999</v>
      </c>
      <c r="BH8" s="4">
        <f>IF(OR(BH4&lt;Inputs!$M$13,Inputs!$M$13=0),IF(BH4&gt;=Inservice,SUM(Inputs!$E$32:BJ32)-IF(AND(BH4&lt;&gt;"",BI4=""),RetireValue,0),0)-IF(BH4="",RetireValue,0),0)</f>
        <v>15251.636999999999</v>
      </c>
      <c r="BI8" s="4">
        <f>IF(OR(BI4&lt;Inputs!$M$13,Inputs!$M$13=0),IF(BI4&gt;=Inservice,SUM(Inputs!$E$32:BK32)-IF(AND(BI4&lt;&gt;"",BJ4=""),RetireValue,0),0)-IF(BI4="",RetireValue,0),0)</f>
        <v>15251.636999999999</v>
      </c>
      <c r="BJ8" s="4">
        <f>IF(OR(BJ4&lt;Inputs!$M$13,Inputs!$M$13=0),IF(BJ4&gt;=Inservice,SUM(Inputs!$E$32:BL32)-IF(AND(BJ4&lt;&gt;"",BK4=""),RetireValue,0),0)-IF(BJ4="",RetireValue,0),0)</f>
        <v>15251.636999999999</v>
      </c>
      <c r="BK8" s="4">
        <f>IF(OR(BK4&lt;Inputs!$M$13,Inputs!$M$13=0),IF(BK4&gt;=Inservice,SUM(Inputs!$E$32:BM32)-IF(AND(BK4&lt;&gt;"",BL4=""),RetireValue,0),0)-IF(BK4="",RetireValue,0),0)</f>
        <v>15251.636999999999</v>
      </c>
      <c r="BL8" s="4">
        <f>IF(OR(BL4&lt;Inputs!$M$13,Inputs!$M$13=0),IF(BL4&gt;=Inservice,SUM(Inputs!$E$32:BN32)-IF(AND(BL4&lt;&gt;"",BM4=""),RetireValue,0),0)-IF(BL4="",RetireValue,0),0)</f>
        <v>15251.636999999999</v>
      </c>
      <c r="BM8" s="4">
        <f>IF(OR(BM4&lt;Inputs!$M$13,Inputs!$M$13=0),IF(BM4&gt;=Inservice,SUM(Inputs!$E$32:BO32)-IF(AND(BM4&lt;&gt;"",BN4=""),RetireValue,0),0)-IF(BM4="",RetireValue,0),0)</f>
        <v>15251.636999999999</v>
      </c>
      <c r="BN8" s="4">
        <f>IF(OR(BN4&lt;Inputs!$M$13,Inputs!$M$13=0),IF(BN4&gt;=Inservice,SUM(Inputs!$E$32:BP32)-IF(AND(BN4&lt;&gt;"",BO4=""),RetireValue,0),0)-IF(BN4="",RetireValue,0),0)</f>
        <v>15251.636999999999</v>
      </c>
      <c r="BO8" s="4">
        <f>IF(OR(BO4&lt;Inputs!$M$13,Inputs!$M$13=0),IF(BO4&gt;=Inservice,SUM(Inputs!$E$32:BQ32)-IF(AND(BO4&lt;&gt;"",BP4=""),RetireValue,0),0)-IF(BO4="",RetireValue,0),0)</f>
        <v>15251.636999999999</v>
      </c>
      <c r="BP8" s="4">
        <f>IF(OR(BP4&lt;Inputs!$M$13,Inputs!$M$13=0),IF(BP4&gt;=Inservice,SUM(Inputs!$E$32:BR32)-IF(AND(BP4&lt;&gt;"",BQ4=""),RetireValue,0),0)-IF(BP4="",RetireValue,0),0)</f>
        <v>15251.636999999999</v>
      </c>
      <c r="BQ8" s="4">
        <f>IF(OR(BQ4&lt;Inputs!$M$13,Inputs!$M$13=0),IF(BQ4&gt;=Inservice,SUM(Inputs!$E$32:BS32)-IF(AND(BQ4&lt;&gt;"",BR4=""),RetireValue,0),0)-IF(BQ4="",RetireValue,0),0)</f>
        <v>15251.636999999999</v>
      </c>
      <c r="BR8" s="4">
        <f>IF(OR(BR4&lt;Inputs!$M$13,Inputs!$M$13=0),IF(BR4&gt;=Inservice,SUM(Inputs!$E$32:BT32)-IF(AND(BR4&lt;&gt;"",BS4=""),RetireValue,0),0)-IF(BR4="",RetireValue,0),0)</f>
        <v>15251.636999999999</v>
      </c>
      <c r="BS8" s="4">
        <f>IF(OR(BS4&lt;Inputs!$M$13,Inputs!$M$13=0),IF(BS4&gt;=Inservice,SUM(Inputs!$E$32:BU32)-IF(AND(BS4&lt;&gt;"",BT4=""),RetireValue,0),0)-IF(BS4="",RetireValue,0),0)</f>
        <v>15251.636999999999</v>
      </c>
      <c r="BT8" s="4">
        <f>IF(OR(BT4&lt;Inputs!$M$13,Inputs!$M$13=0),IF(BT4&gt;=Inservice,SUM(Inputs!$E$32:BV32)-IF(AND(BT4&lt;&gt;"",BU4=""),RetireValue,0),0)-IF(BT4="",RetireValue,0),0)</f>
        <v>15251.636999999999</v>
      </c>
      <c r="BU8" s="4">
        <f>IF(OR(BU4&lt;Inputs!$M$13,Inputs!$M$13=0),IF(BU4&gt;=Inservice,SUM(Inputs!$E$32:BW32)-IF(AND(BU4&lt;&gt;"",BV4=""),RetireValue,0),0)-IF(BU4="",RetireValue,0),0)</f>
        <v>15251.636999999999</v>
      </c>
      <c r="BV8" s="4">
        <f>IF(OR(BV4&lt;Inputs!$M$13,Inputs!$M$13=0),IF(BV4&gt;=Inservice,SUM(Inputs!$E$32:BX32)-IF(AND(BV4&lt;&gt;"",BW4=""),RetireValue,0),0)-IF(BV4="",RetireValue,0),0)</f>
        <v>15251.636999999999</v>
      </c>
      <c r="BW8" s="4">
        <f>IF(OR(BW4&lt;Inputs!$M$13,Inputs!$M$13=0),IF(BW4&gt;=Inservice,SUM(Inputs!$E$32:BY32)-IF(AND(BW4&lt;&gt;"",BX4=""),RetireValue,0),0)-IF(BW4="",RetireValue,0),0)</f>
        <v>15251.636999999999</v>
      </c>
      <c r="BX8" s="4">
        <f>IF(OR(BX4&lt;Inputs!$M$13,Inputs!$M$13=0),IF(BX4&gt;=Inservice,SUM(Inputs!$E$32:BZ32)-IF(AND(BX4&lt;&gt;"",BY4=""),RetireValue,0),0)-IF(BX4="",RetireValue,0),0)</f>
        <v>15251.636999999999</v>
      </c>
      <c r="BY8" s="4">
        <f>IF(OR(BY4&lt;Inputs!$M$13,Inputs!$M$13=0),IF(BY4&gt;=Inservice,SUM(Inputs!$E$32:CA32)-IF(AND(BY4&lt;&gt;"",BZ4=""),RetireValue,0),0)-IF(BY4="",RetireValue,0),0)</f>
        <v>15251.636999999999</v>
      </c>
      <c r="BZ8" s="4">
        <f>IF(OR(BZ4&lt;Inputs!$M$13,Inputs!$M$13=0),IF(BZ4&gt;=Inservice,SUM(Inputs!$E$32:CB32)-IF(AND(BZ4&lt;&gt;"",CA4=""),RetireValue,0),0)-IF(BZ4="",RetireValue,0),0)</f>
        <v>15251.636999999999</v>
      </c>
      <c r="CA8" s="4">
        <f>IF(OR(CA4&lt;Inputs!$M$13,Inputs!$M$13=0),IF(CA4&gt;=Inservice,SUM(Inputs!$E$32:CC32)-IF(AND(CA4&lt;&gt;"",CB4=""),RetireValue,0),0)-IF(CA4="",RetireValue,0),0)</f>
        <v>15251.636999999999</v>
      </c>
      <c r="CB8" s="4">
        <f>IF(OR(CB4&lt;Inputs!$M$13,Inputs!$M$13=0),IF(CB4&gt;=Inservice,SUM(Inputs!$E$32:CD32)-IF(AND(CB4&lt;&gt;"",CC4=""),RetireValue,0),0)-IF(CB4="",RetireValue,0),0)</f>
        <v>15251.636999999999</v>
      </c>
      <c r="CC8" s="4">
        <f>IF(OR(CC4&lt;Inputs!$M$13,Inputs!$M$13=0),IF(CC4&gt;=Inservice,SUM(Inputs!$E$32:CE32)-IF(AND(CC4&lt;&gt;"",CD4=""),RetireValue,0),0)-IF(CC4="",RetireValue,0),0)</f>
        <v>15251.636999999999</v>
      </c>
      <c r="CD8" s="4">
        <f>IF(OR(CD4&lt;Inputs!$M$13,Inputs!$M$13=0),IF(CD4&gt;=Inservice,SUM(Inputs!$E$32:CF32)-IF(AND(CD4&lt;&gt;"",CE4=""),RetireValue,0),0)-IF(CD4="",RetireValue,0),0)</f>
        <v>15251.636999999999</v>
      </c>
      <c r="CE8" s="4">
        <f>IF(OR(CE4&lt;Inputs!$M$13,Inputs!$M$13=0),IF(CE4&gt;=Inservice,SUM(Inputs!$E$32:CG32)-IF(AND(CE4&lt;&gt;"",CF4=""),RetireValue,0),0)-IF(CE4="",RetireValue,0),0)</f>
        <v>15251.636999999999</v>
      </c>
      <c r="CF8" s="4">
        <f>IF(OR(CF4&lt;Inputs!$M$13,Inputs!$M$13=0),IF(CF4&gt;=Inservice,SUM(Inputs!$E$32:CH32)-IF(AND(CF4&lt;&gt;"",CG4=""),RetireValue,0),0)-IF(CF4="",RetireValue,0),0)</f>
        <v>15251.636999999999</v>
      </c>
      <c r="CG8" s="4">
        <f>IF(OR(CG4&lt;Inputs!$M$13,Inputs!$M$13=0),IF(CG4&gt;=Inservice,SUM(Inputs!$E$32:CI32)-IF(AND(CG4&lt;&gt;"",CH4=""),RetireValue,0),0)-IF(CG4="",RetireValue,0),0)</f>
        <v>15251.636999999999</v>
      </c>
      <c r="CH8" s="4">
        <f>IF(OR(CH4&lt;Inputs!$M$13,Inputs!$M$13=0),IF(CH4&gt;=Inservice,SUM(Inputs!$E$32:CJ32)-IF(AND(CH4&lt;&gt;"",CI4=""),RetireValue,0),0)-IF(CH4="",RetireValue,0),0)</f>
        <v>15251.636999999999</v>
      </c>
      <c r="CI8" s="4">
        <f>IF(OR(CI4&lt;Inputs!$M$13,Inputs!$M$13=0),IF(CI4&gt;=Inservice,SUM(Inputs!$E$32:CK32)-IF(AND(CI4&lt;&gt;"",CJ4=""),RetireValue,0),0)-IF(CI4="",RetireValue,0),0)</f>
        <v>15251.636999999999</v>
      </c>
      <c r="CJ8" s="4">
        <f>IF(OR(CJ4&lt;Inputs!$M$13,Inputs!$M$13=0),IF(CJ4&gt;=Inservice,SUM(Inputs!$E$32:CL32)-IF(AND(CJ4&lt;&gt;"",CK4=""),RetireValue,0),0)-IF(CJ4="",RetireValue,0),0)</f>
        <v>15251.636999999999</v>
      </c>
      <c r="CK8" s="4">
        <f>IF(OR(CK4&lt;Inputs!$M$13,Inputs!$M$13=0),IF(CK4&gt;=Inservice,SUM(Inputs!$E$32:CM32)-IF(AND(CK4&lt;&gt;"",CL4=""),RetireValue,0),0)-IF(CK4="",RetireValue,0),0)</f>
        <v>15251.636999999999</v>
      </c>
      <c r="CL8" s="4">
        <f>IF(OR(CL4&lt;Inputs!$M$13,Inputs!$M$13=0),IF(CL4&gt;=Inservice,SUM(Inputs!$E$32:CN32)-IF(AND(CL4&lt;&gt;"",CM4=""),RetireValue,0),0)-IF(CL4="",RetireValue,0),0)</f>
        <v>15251.636999999999</v>
      </c>
      <c r="CM8" s="4">
        <f>IF(OR(CM4&lt;Inputs!$M$13,Inputs!$M$13=0),IF(CM4&gt;=Inservice,SUM(Inputs!$E$32:CO32)-IF(AND(CM4&lt;&gt;"",CN4=""),RetireValue,0),0)-IF(CM4="",RetireValue,0),0)</f>
        <v>15251.636999999999</v>
      </c>
      <c r="CN8" s="4">
        <f>IF(OR(CN4&lt;Inputs!$M$13,Inputs!$M$13=0),IF(CN4&gt;=Inservice,SUM(Inputs!$E$32:CP32)-IF(AND(CN4&lt;&gt;"",CO4=""),RetireValue,0),0)-IF(CN4="",RetireValue,0),0)</f>
        <v>15251.636999999999</v>
      </c>
      <c r="CO8" s="4">
        <f>IF(OR(CO4&lt;Inputs!$M$13,Inputs!$M$13=0),IF(CO4&gt;=Inservice,SUM(Inputs!$E$32:CQ32)-IF(AND(CO4&lt;&gt;"",CP4=""),RetireValue,0),0)-IF(CO4="",RetireValue,0),0)</f>
        <v>15251.636999999999</v>
      </c>
      <c r="CP8" s="4">
        <f>IF(OR(CP4&lt;Inputs!$M$13,Inputs!$M$13=0),IF(CP4&gt;=Inservice,SUM(Inputs!$E$32:CR32)-IF(AND(CP4&lt;&gt;"",CQ4=""),RetireValue,0),0)-IF(CP4="",RetireValue,0),0)</f>
        <v>15251.636999999999</v>
      </c>
      <c r="CQ8" s="4">
        <f>IF(OR(CQ4&lt;Inputs!$M$13,Inputs!$M$13=0),IF(CQ4&gt;=Inservice,SUM(Inputs!$E$32:CS32)-IF(AND(CQ4&lt;&gt;"",CR4=""),RetireValue,0),0)-IF(CQ4="",RetireValue,0),0)</f>
        <v>15251.636999999999</v>
      </c>
      <c r="CR8" s="4">
        <f>IF(OR(CR4&lt;Inputs!$M$13,Inputs!$M$13=0),IF(CR4&gt;=Inservice,SUM(Inputs!$E$32:CT32)-IF(AND(CR4&lt;&gt;"",CS4=""),RetireValue,0),0)-IF(CR4="",RetireValue,0),0)</f>
        <v>15251.636999999999</v>
      </c>
      <c r="CS8" s="4">
        <f>IF(OR(CS4&lt;Inputs!$M$13,Inputs!$M$13=0),IF(CS4&gt;=Inservice,SUM(Inputs!$E$32:CU32)-IF(AND(CS4&lt;&gt;"",CT4=""),RetireValue,0),0)-IF(CS4="",RetireValue,0),0)</f>
        <v>15251.636999999999</v>
      </c>
      <c r="CT8" s="4">
        <f>IF(OR(CT4&lt;Inputs!$M$13,Inputs!$M$13=0),IF(CT4&gt;=Inservice,SUM(Inputs!$E$32:CV32)-IF(AND(CT4&lt;&gt;"",CU4=""),RetireValue,0),0)-IF(CT4="",RetireValue,0),0)</f>
        <v>15251.636999999999</v>
      </c>
      <c r="CU8" s="4">
        <f>IF(OR(CU4&lt;Inputs!$M$13,Inputs!$M$13=0),IF(CU4&gt;=Inservice,SUM(Inputs!$E$32:CW32)-IF(AND(CU4&lt;&gt;"",CV4=""),RetireValue,0),0)-IF(CU4="",RetireValue,0),0)</f>
        <v>15251.636999999999</v>
      </c>
      <c r="CV8" s="4">
        <f>IF(OR(CV4&lt;Inputs!$M$13,Inputs!$M$13=0),IF(CV4&gt;=Inservice,SUM(Inputs!$E$32:CX32)-IF(AND(CV4&lt;&gt;"",CW4=""),RetireValue,0),0)-IF(CV4="",RetireValue,0),0)</f>
        <v>15251.636999999999</v>
      </c>
      <c r="CW8" s="4">
        <f>IF(OR(CW4&lt;Inputs!$M$13,Inputs!$M$13=0),IF(CW4&gt;=Inservice,SUM(Inputs!$E$32:CY32)-IF(AND(CW4&lt;&gt;"",CX4=""),RetireValue,0),0)-IF(CW4="",RetireValue,0),0)</f>
        <v>15251.636999999999</v>
      </c>
      <c r="CX8" s="4">
        <f>IF(OR(CX4&lt;Inputs!$M$13,Inputs!$M$13=0),IF(CX4&gt;=Inservice,SUM(Inputs!$E$32:CZ32)-IF(AND(CX4&lt;&gt;"",CY4=""),RetireValue,0),0)-IF(CX4="",RetireValue,0),0)</f>
        <v>15251.636999999999</v>
      </c>
    </row>
    <row r="9" spans="1:103">
      <c r="A9" s="28" t="s">
        <v>316</v>
      </c>
      <c r="C9" s="4">
        <f>IF(C4&gt;=Inservice,0,SUM(Inputs!$E$32:E32)-IF(AND(C4&lt;&gt;"",D4=""),0,0))</f>
        <v>117.905</v>
      </c>
      <c r="D9" s="4">
        <f>IF(D4&gt;=Inservice,0,SUM(Inputs!$E$32:F32)-IF(AND(D4&lt;&gt;"",E4=""),0,0))</f>
        <v>8022.2749999999996</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0</v>
      </c>
      <c r="E10" s="4">
        <f ca="1">IF(OR(E4&lt;Inputs!$M$13,Inputs!$M$13=0),'Depr - Recommendation'!F53+D10,0)</f>
        <v>-195.53380769230768</v>
      </c>
      <c r="F10" s="4">
        <f ca="1">IF(OR(F4&lt;Inputs!$M$13,Inputs!$M$13=0),'Depr - Recommendation'!G53+E10,0)</f>
        <v>-586.60142307692308</v>
      </c>
      <c r="G10" s="4">
        <f ca="1">IF(OR(G4&lt;Inputs!$M$13,Inputs!$M$13=0),'Depr - Recommendation'!H53+F10,0)</f>
        <v>-977.66903846153843</v>
      </c>
      <c r="H10" s="4">
        <f ca="1">IF(OR(H4&lt;Inputs!$M$13,Inputs!$M$13=0),'Depr - Recommendation'!I53+G10,0)</f>
        <v>-1368.7366538461538</v>
      </c>
      <c r="I10" s="4">
        <f ca="1">IF(OR(I4&lt;Inputs!$M$13,Inputs!$M$13=0),'Depr - Recommendation'!J53+H10,0)</f>
        <v>-1759.804269230769</v>
      </c>
      <c r="J10" s="4">
        <f ca="1">IF(OR(J4&lt;Inputs!$M$13,Inputs!$M$13=0),'Depr - Recommendation'!K53+I10,0)</f>
        <v>-2150.8718846153843</v>
      </c>
      <c r="K10" s="4">
        <f ca="1">IF(OR(K4&lt;Inputs!$M$13,Inputs!$M$13=0),'Depr - Recommendation'!L53+J10,0)</f>
        <v>-2541.9394999999995</v>
      </c>
      <c r="L10" s="4">
        <f ca="1">IF(OR(L4&lt;Inputs!$M$13,Inputs!$M$13=0),'Depr - Recommendation'!M53+K10,0)</f>
        <v>-2933.0071153846147</v>
      </c>
      <c r="M10" s="4">
        <f ca="1">IF(OR(M4&lt;Inputs!$M$13,Inputs!$M$13=0),'Depr - Recommendation'!N53+L10,0)</f>
        <v>-3324.07473076923</v>
      </c>
      <c r="N10" s="4">
        <f ca="1">IF(OR(N4&lt;Inputs!$M$13,Inputs!$M$13=0),'Depr - Recommendation'!O53+M10,0)</f>
        <v>-3715.1423461538452</v>
      </c>
      <c r="O10" s="4">
        <f ca="1">IF(OR(O4&lt;Inputs!$M$13,Inputs!$M$13=0),'Depr - Recommendation'!P53+N10,0)</f>
        <v>-4106.2099615384604</v>
      </c>
      <c r="P10" s="4">
        <f ca="1">IF(OR(P4&lt;Inputs!$M$13,Inputs!$M$13=0),'Depr - Recommendation'!Q53+O10,0)</f>
        <v>-4497.2775769230757</v>
      </c>
      <c r="Q10" s="4">
        <f ca="1">IF(OR(Q4&lt;Inputs!$M$13,Inputs!$M$13=0),'Depr - Recommendation'!R53+P10,0)</f>
        <v>-4888.3451923076909</v>
      </c>
      <c r="R10" s="4">
        <f ca="1">IF(OR(R4&lt;Inputs!$M$13,Inputs!$M$13=0),'Depr - Recommendation'!S53+Q10,0)</f>
        <v>-5279.4128076923062</v>
      </c>
      <c r="S10" s="4">
        <f ca="1">IF(OR(S4&lt;Inputs!$M$13,Inputs!$M$13=0),'Depr - Recommendation'!T53+R10,0)</f>
        <v>-5670.4804230769214</v>
      </c>
      <c r="T10" s="4">
        <f ca="1">IF(OR(T4&lt;Inputs!$M$13,Inputs!$M$13=0),'Depr - Recommendation'!U53+S10,0)</f>
        <v>-6061.5480384615366</v>
      </c>
      <c r="U10" s="4">
        <f ca="1">IF(OR(U4&lt;Inputs!$M$13,Inputs!$M$13=0),'Depr - Recommendation'!V53+T10,0)</f>
        <v>-6452.6156538461519</v>
      </c>
      <c r="V10" s="4">
        <f ca="1">IF(OR(V4&lt;Inputs!$M$13,Inputs!$M$13=0),'Depr - Recommendation'!W53+U10,0)</f>
        <v>-6843.6832692307671</v>
      </c>
      <c r="W10" s="4">
        <f ca="1">IF(OR(W4&lt;Inputs!$M$13,Inputs!$M$13=0),'Depr - Recommendation'!X53+V10,0)</f>
        <v>-7234.7508846153823</v>
      </c>
      <c r="X10" s="4">
        <f ca="1">IF(OR(X4&lt;Inputs!$M$13,Inputs!$M$13=0),'Depr - Recommendation'!Y53+W10,0)</f>
        <v>-7625.8184999999976</v>
      </c>
      <c r="Y10" s="4">
        <f ca="1">IF(OR(Y4&lt;Inputs!$M$13,Inputs!$M$13=0),'Depr - Recommendation'!Z53+X10,0)</f>
        <v>-8016.8861153846128</v>
      </c>
      <c r="Z10" s="4">
        <f ca="1">IF(OR(Z4&lt;Inputs!$M$13,Inputs!$M$13=0),'Depr - Recommendation'!AA53+Y10,0)</f>
        <v>-8407.9537307692281</v>
      </c>
      <c r="AA10" s="4">
        <f ca="1">IF(OR(AA4&lt;Inputs!$M$13,Inputs!$M$13=0),'Depr - Recommendation'!AB53+Z10,0)</f>
        <v>-8799.0213461538442</v>
      </c>
      <c r="AB10" s="4">
        <f ca="1">IF(OR(AB4&lt;Inputs!$M$13,Inputs!$M$13=0),'Depr - Recommendation'!AC53+AA10,0)</f>
        <v>-9190.0889615384604</v>
      </c>
      <c r="AC10" s="4">
        <f ca="1">IF(OR(AC4&lt;Inputs!$M$13,Inputs!$M$13=0),'Depr - Recommendation'!AD53+AB10,0)</f>
        <v>-9581.1565769230765</v>
      </c>
      <c r="AD10" s="4">
        <f ca="1">IF(OR(AD4&lt;Inputs!$M$13,Inputs!$M$13=0),'Depr - Recommendation'!AE53+AC10,0)</f>
        <v>-9972.2241923076926</v>
      </c>
      <c r="AE10" s="4">
        <f ca="1">IF(OR(AE4&lt;Inputs!$M$13,Inputs!$M$13=0),'Depr - Recommendation'!AF53+AD10,0)</f>
        <v>-10363.291807692309</v>
      </c>
      <c r="AF10" s="4">
        <f ca="1">IF(OR(AF4&lt;Inputs!$M$13,Inputs!$M$13=0),'Depr - Recommendation'!AG53+AE10,0)</f>
        <v>-10754.359423076925</v>
      </c>
      <c r="AG10" s="4">
        <f ca="1">IF(OR(AG4&lt;Inputs!$M$13,Inputs!$M$13=0),'Depr - Recommendation'!AH53+AF10,0)</f>
        <v>-11145.427038461541</v>
      </c>
      <c r="AH10" s="4">
        <f ca="1">IF(OR(AH4&lt;Inputs!$M$13,Inputs!$M$13=0),'Depr - Recommendation'!AI53+AG10,0)</f>
        <v>-11536.494653846157</v>
      </c>
      <c r="AI10" s="4">
        <f ca="1">IF(OR(AI4&lt;Inputs!$M$13,Inputs!$M$13=0),'Depr - Recommendation'!AJ53+AH10,0)</f>
        <v>-11927.562269230773</v>
      </c>
      <c r="AJ10" s="4">
        <f ca="1">IF(OR(AJ4&lt;Inputs!$M$13,Inputs!$M$13=0),'Depr - Recommendation'!AK53+AI10,0)</f>
        <v>-12318.62988461539</v>
      </c>
      <c r="AK10" s="4">
        <f ca="1">IF(OR(AK4&lt;Inputs!$M$13,Inputs!$M$13=0),'Depr - Recommendation'!AL53+AJ10,0)</f>
        <v>-12709.697500000006</v>
      </c>
      <c r="AL10" s="4">
        <f ca="1">IF(OR(AL4&lt;Inputs!$M$13,Inputs!$M$13=0),'Depr - Recommendation'!AM53+AK10,0)</f>
        <v>-13100.765115384622</v>
      </c>
      <c r="AM10" s="4">
        <f ca="1">IF(OR(AM4&lt;Inputs!$M$13,Inputs!$M$13=0),'Depr - Recommendation'!AN53+AL10,0)</f>
        <v>-13491.832730769238</v>
      </c>
      <c r="AN10" s="4">
        <f ca="1">IF(OR(AN4&lt;Inputs!$M$13,Inputs!$M$13=0),'Depr - Recommendation'!AO53+AM10,0)</f>
        <v>-13882.900346153854</v>
      </c>
      <c r="AO10" s="4">
        <f ca="1">IF(OR(AO4&lt;Inputs!$M$13,Inputs!$M$13=0),'Depr - Recommendation'!AP53+AN10,0)</f>
        <v>-14273.96796153847</v>
      </c>
      <c r="AP10" s="4">
        <f ca="1">IF(OR(AP4&lt;Inputs!$M$13,Inputs!$M$13=0),'Depr - Recommendation'!AQ53+AO10,0)</f>
        <v>-14665.035576923086</v>
      </c>
      <c r="AQ10" s="4">
        <f ca="1">IF(OR(AQ4&lt;Inputs!$M$13,Inputs!$M$13=0),'Depr - Recommendation'!AR53+AP10,0)</f>
        <v>-15056.103192307703</v>
      </c>
      <c r="AR10" s="4">
        <f ca="1">IF(OR(AR4&lt;Inputs!$M$13,Inputs!$M$13=0),'Depr - Recommendation'!AS53+AQ10,0)</f>
        <v>-15251.63700000001</v>
      </c>
      <c r="AS10" s="4">
        <f ca="1">IF(OR(AS4&lt;Inputs!$M$13,Inputs!$M$13=0),'Depr - Recommendation'!AT53+AR10,0)</f>
        <v>-15251.63700000001</v>
      </c>
      <c r="AT10" s="4">
        <f ca="1">IF(OR(AT4&lt;Inputs!$M$13,Inputs!$M$13=0),'Depr - Recommendation'!AU53+AS10,0)</f>
        <v>-15251.63700000001</v>
      </c>
      <c r="AU10" s="4">
        <f ca="1">IF(OR(AU4&lt;Inputs!$M$13,Inputs!$M$13=0),'Depr - Recommendation'!AV53+AT10,0)</f>
        <v>-15251.63700000001</v>
      </c>
      <c r="AV10" s="4">
        <f ca="1">IF(OR(AV4&lt;Inputs!$M$13,Inputs!$M$13=0),'Depr - Recommendation'!AW53+AU10,0)</f>
        <v>-15251.63700000001</v>
      </c>
      <c r="AW10" s="4">
        <f ca="1">IF(OR(AW4&lt;Inputs!$M$13,Inputs!$M$13=0),'Depr - Recommendation'!AX53+AV10,0)</f>
        <v>-15251.63700000001</v>
      </c>
      <c r="AX10" s="4">
        <f ca="1">IF(OR(AX4&lt;Inputs!$M$13,Inputs!$M$13=0),'Depr - Recommendation'!AY53+AW10,0)</f>
        <v>-15251.63700000001</v>
      </c>
      <c r="AY10" s="4">
        <f ca="1">IF(OR(AY4&lt;Inputs!$M$13,Inputs!$M$13=0),'Depr - Recommendation'!AZ53+AX10,0)</f>
        <v>-15251.63700000001</v>
      </c>
      <c r="AZ10" s="4">
        <f ca="1">IF(OR(AZ4&lt;Inputs!$M$13,Inputs!$M$13=0),'Depr - Recommendation'!BA53+AY10,0)</f>
        <v>-15251.63700000001</v>
      </c>
      <c r="BA10" s="4">
        <f ca="1">IF(OR(BA4&lt;Inputs!$M$13,Inputs!$M$13=0),'Depr - Recommendation'!BB53+AZ10,0)</f>
        <v>-15251.63700000001</v>
      </c>
      <c r="BB10" s="4">
        <f ca="1">IF(OR(BB4&lt;Inputs!$M$13,Inputs!$M$13=0),'Depr - Recommendation'!BC53+BA10,0)</f>
        <v>-15251.63700000001</v>
      </c>
      <c r="BC10" s="4">
        <f ca="1">IF(OR(BC4&lt;Inputs!$M$13,Inputs!$M$13=0),'Depr - Recommendation'!BD53+BB10,0)</f>
        <v>-15251.63700000001</v>
      </c>
      <c r="BD10" s="4">
        <f ca="1">IF(OR(BD4&lt;Inputs!$M$13,Inputs!$M$13=0),'Depr - Recommendation'!BE53+BC10,0)</f>
        <v>-15251.63700000001</v>
      </c>
      <c r="BE10" s="4">
        <f ca="1">IF(OR(BE4&lt;Inputs!$M$13,Inputs!$M$13=0),'Depr - Recommendation'!BF53+BD10,0)</f>
        <v>-15251.63700000001</v>
      </c>
      <c r="BF10" s="4">
        <f ca="1">IF(OR(BF4&lt;Inputs!$M$13,Inputs!$M$13=0),'Depr - Recommendation'!BG53+BE10,0)</f>
        <v>-15251.63700000001</v>
      </c>
      <c r="BG10" s="4">
        <f ca="1">IF(OR(BG4&lt;Inputs!$M$13,Inputs!$M$13=0),'Depr - Recommendation'!BH53+BF10,0)</f>
        <v>-15251.63700000001</v>
      </c>
      <c r="BH10" s="4">
        <f ca="1">IF(OR(BH4&lt;Inputs!$M$13,Inputs!$M$13=0),'Depr - Recommendation'!BI53+BG10,0)</f>
        <v>-15251.63700000001</v>
      </c>
      <c r="BI10" s="4">
        <f ca="1">IF(OR(BI4&lt;Inputs!$M$13,Inputs!$M$13=0),'Depr - Recommendation'!BJ53+BH10,0)</f>
        <v>-15251.63700000001</v>
      </c>
      <c r="BJ10" s="4">
        <f ca="1">IF(OR(BJ4&lt;Inputs!$M$13,Inputs!$M$13=0),'Depr - Recommendation'!BK53+BI10,0)</f>
        <v>-15251.63700000001</v>
      </c>
      <c r="BK10" s="4">
        <f ca="1">IF(OR(BK4&lt;Inputs!$M$13,Inputs!$M$13=0),'Depr - Recommendation'!BL53+BJ10,0)</f>
        <v>-15251.63700000001</v>
      </c>
      <c r="BL10" s="4">
        <f ca="1">IF(OR(BL4&lt;Inputs!$M$13,Inputs!$M$13=0),'Depr - Recommendation'!BM53+BK10,0)</f>
        <v>-15251.63700000001</v>
      </c>
      <c r="BM10" s="4">
        <f ca="1">IF(OR(BM4&lt;Inputs!$M$13,Inputs!$M$13=0),'Depr - Recommendation'!BN53+BL10,0)</f>
        <v>-15251.63700000001</v>
      </c>
      <c r="BN10" s="4">
        <f ca="1">IF(OR(BN4&lt;Inputs!$M$13,Inputs!$M$13=0),'Depr - Recommendation'!BO53+BM10,0)</f>
        <v>-15251.63700000001</v>
      </c>
      <c r="BO10" s="4">
        <f ca="1">IF(OR(BO4&lt;Inputs!$M$13,Inputs!$M$13=0),'Depr - Recommendation'!BP53+BN10,0)</f>
        <v>-15251.63700000001</v>
      </c>
      <c r="BP10" s="4">
        <f ca="1">IF(OR(BP4&lt;Inputs!$M$13,Inputs!$M$13=0),'Depr - Recommendation'!BQ53+BO10,0)</f>
        <v>-15251.63700000001</v>
      </c>
      <c r="BQ10" s="4">
        <f ca="1">IF(OR(BQ4&lt;Inputs!$M$13,Inputs!$M$13=0),'Depr - Recommendation'!BR53+BP10,0)</f>
        <v>-15251.63700000001</v>
      </c>
      <c r="BR10" s="4">
        <f ca="1">IF(OR(BR4&lt;Inputs!$M$13,Inputs!$M$13=0),'Depr - Recommendation'!BS53+BQ10,0)</f>
        <v>-15251.63700000001</v>
      </c>
      <c r="BS10" s="4">
        <f ca="1">IF(OR(BS4&lt;Inputs!$M$13,Inputs!$M$13=0),'Depr - Recommendation'!BT53+BR10,0)</f>
        <v>-15251.63700000001</v>
      </c>
      <c r="BT10" s="4">
        <f ca="1">IF(OR(BT4&lt;Inputs!$M$13,Inputs!$M$13=0),'Depr - Recommendation'!BU53+BS10,0)</f>
        <v>-15251.63700000001</v>
      </c>
      <c r="BU10" s="4">
        <f ca="1">IF(OR(BU4&lt;Inputs!$M$13,Inputs!$M$13=0),'Depr - Recommendation'!BV53+BT10,0)</f>
        <v>-15251.63700000001</v>
      </c>
      <c r="BV10" s="4">
        <f ca="1">IF(OR(BV4&lt;Inputs!$M$13,Inputs!$M$13=0),'Depr - Recommendation'!BW53+BU10,0)</f>
        <v>-15251.63700000001</v>
      </c>
      <c r="BW10" s="4">
        <f ca="1">IF(OR(BW4&lt;Inputs!$M$13,Inputs!$M$13=0),'Depr - Recommendation'!BX53+BV10,0)</f>
        <v>-15251.63700000001</v>
      </c>
      <c r="BX10" s="4">
        <f ca="1">IF(OR(BX4&lt;Inputs!$M$13,Inputs!$M$13=0),'Depr - Recommendation'!BY53+BW10,0)</f>
        <v>-15251.63700000001</v>
      </c>
      <c r="BY10" s="4">
        <f ca="1">IF(OR(BY4&lt;Inputs!$M$13,Inputs!$M$13=0),'Depr - Recommendation'!BZ53+BX10,0)</f>
        <v>-15251.63700000001</v>
      </c>
      <c r="BZ10" s="4">
        <f ca="1">IF(OR(BZ4&lt;Inputs!$M$13,Inputs!$M$13=0),'Depr - Recommendation'!CA53+BY10,0)</f>
        <v>-15251.63700000001</v>
      </c>
      <c r="CA10" s="4">
        <f ca="1">IF(OR(CA4&lt;Inputs!$M$13,Inputs!$M$13=0),'Depr - Recommendation'!CB53+BZ10,0)</f>
        <v>-15251.63700000001</v>
      </c>
      <c r="CB10" s="4">
        <f ca="1">IF(OR(CB4&lt;Inputs!$M$13,Inputs!$M$13=0),'Depr - Recommendation'!CC53+CA10,0)</f>
        <v>-15251.63700000001</v>
      </c>
      <c r="CC10" s="4">
        <f ca="1">IF(OR(CC4&lt;Inputs!$M$13,Inputs!$M$13=0),'Depr - Recommendation'!CD53+CB10,0)</f>
        <v>-15251.63700000001</v>
      </c>
      <c r="CD10" s="4">
        <f ca="1">IF(OR(CD4&lt;Inputs!$M$13,Inputs!$M$13=0),'Depr - Recommendation'!CE53+CC10,0)</f>
        <v>-15251.63700000001</v>
      </c>
      <c r="CE10" s="4">
        <f ca="1">IF(OR(CE4&lt;Inputs!$M$13,Inputs!$M$13=0),'Depr - Recommendation'!CF53+CD10,0)</f>
        <v>-15251.63700000001</v>
      </c>
      <c r="CF10" s="4">
        <f ca="1">IF(OR(CF4&lt;Inputs!$M$13,Inputs!$M$13=0),'Depr - Recommendation'!CG53+CE10,0)</f>
        <v>-15251.63700000001</v>
      </c>
      <c r="CG10" s="4">
        <f ca="1">IF(OR(CG4&lt;Inputs!$M$13,Inputs!$M$13=0),'Depr - Recommendation'!CH53+CF10,0)</f>
        <v>-15251.63700000001</v>
      </c>
      <c r="CH10" s="4">
        <f ca="1">IF(OR(CH4&lt;Inputs!$M$13,Inputs!$M$13=0),'Depr - Recommendation'!CI53+CG10,0)</f>
        <v>-15251.63700000001</v>
      </c>
      <c r="CI10" s="4">
        <f ca="1">IF(OR(CI4&lt;Inputs!$M$13,Inputs!$M$13=0),'Depr - Recommendation'!CJ53+CH10,0)</f>
        <v>-15251.63700000001</v>
      </c>
      <c r="CJ10" s="4">
        <f ca="1">IF(OR(CJ4&lt;Inputs!$M$13,Inputs!$M$13=0),'Depr - Recommendation'!CK53+CI10,0)</f>
        <v>-15251.63700000001</v>
      </c>
      <c r="CK10" s="4">
        <f ca="1">IF(OR(CK4&lt;Inputs!$M$13,Inputs!$M$13=0),'Depr - Recommendation'!CL53+CJ10,0)</f>
        <v>-15251.63700000001</v>
      </c>
      <c r="CL10" s="4">
        <f ca="1">IF(OR(CL4&lt;Inputs!$M$13,Inputs!$M$13=0),'Depr - Recommendation'!CM53+CK10,0)</f>
        <v>-15251.63700000001</v>
      </c>
      <c r="CM10" s="4">
        <f ca="1">IF(OR(CM4&lt;Inputs!$M$13,Inputs!$M$13=0),'Depr - Recommendation'!CN53+CL10,0)</f>
        <v>-15251.63700000001</v>
      </c>
      <c r="CN10" s="4">
        <f ca="1">IF(OR(CN4&lt;Inputs!$M$13,Inputs!$M$13=0),'Depr - Recommendation'!CO53+CM10,0)</f>
        <v>-15251.63700000001</v>
      </c>
      <c r="CO10" s="4">
        <f ca="1">IF(OR(CO4&lt;Inputs!$M$13,Inputs!$M$13=0),'Depr - Recommendation'!CP53+CN10,0)</f>
        <v>-15251.63700000001</v>
      </c>
      <c r="CP10" s="4">
        <f ca="1">IF(OR(CP4&lt;Inputs!$M$13,Inputs!$M$13=0),'Depr - Recommendation'!CQ53+CO10,0)</f>
        <v>-15251.63700000001</v>
      </c>
      <c r="CQ10" s="4">
        <f ca="1">IF(OR(CQ4&lt;Inputs!$M$13,Inputs!$M$13=0),'Depr - Recommendation'!CR53+CP10,0)</f>
        <v>-15251.63700000001</v>
      </c>
      <c r="CR10" s="4">
        <f ca="1">IF(OR(CR4&lt;Inputs!$M$13,Inputs!$M$13=0),'Depr - Recommendation'!CS53+CQ10,0)</f>
        <v>-15251.63700000001</v>
      </c>
      <c r="CS10" s="4">
        <f ca="1">IF(OR(CS4&lt;Inputs!$M$13,Inputs!$M$13=0),'Depr - Recommendation'!CT53+CR10,0)</f>
        <v>-15251.63700000001</v>
      </c>
      <c r="CT10" s="4">
        <f ca="1">IF(OR(CT4&lt;Inputs!$M$13,Inputs!$M$13=0),'Depr - Recommendation'!CU53+CS10,0)</f>
        <v>-15251.63700000001</v>
      </c>
      <c r="CU10" s="4">
        <f ca="1">IF(OR(CU4&lt;Inputs!$M$13,Inputs!$M$13=0),'Depr - Recommendation'!CV53+CT10,0)</f>
        <v>-15251.63700000001</v>
      </c>
      <c r="CV10" s="4">
        <f ca="1">IF(OR(CV4&lt;Inputs!$M$13,Inputs!$M$13=0),'Depr - Recommendation'!CW53+CU10,0)</f>
        <v>-15251.63700000001</v>
      </c>
      <c r="CW10" s="4">
        <f ca="1">IF(OR(CW4&lt;Inputs!$M$13,Inputs!$M$13=0),'Depr - Recommendation'!CX53+CV10,0)</f>
        <v>-15251.63700000001</v>
      </c>
      <c r="CX10" s="4">
        <f ca="1">IF(OR(CX4&lt;Inputs!$M$13,Inputs!$M$13=0),'Depr - Recommendation'!CY53+CW10,0)</f>
        <v>-15251.63700000001</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-141.47848655576925</v>
      </c>
      <c r="F11" s="268">
        <f ca="1">IF(OR(F4&lt;Inputs!$M$13,Inputs!$M$13=0),('Depr - Recommendation'!G$98-'Depr - Recommendation'!G$53)*(FederalIncomeTax+StateIncomeTax)+E11,0)</f>
        <v>-405.4090425098077</v>
      </c>
      <c r="G11" s="268">
        <f ca="1">IF(OR(G4&lt;Inputs!$M$13,Inputs!$M$13=0),('Depr - Recommendation'!H$98-'Depr - Recommendation'!H$53)*(FederalIncomeTax+StateIncomeTax)+F11,0)</f>
        <v>-633.18940586459621</v>
      </c>
      <c r="H11" s="268">
        <f ca="1">IF(OR(H4&lt;Inputs!$M$13,Inputs!$M$13=0),('Depr - Recommendation'!I$98-'Depr - Recommendation'!I$53)*(FederalIncomeTax+StateIncomeTax)+G11,0)</f>
        <v>-828.62486005163464</v>
      </c>
      <c r="I11" s="268">
        <f ca="1">IF(OR(I4&lt;Inputs!$M$13,Inputs!$M$13=0),('Depr - Recommendation'!J$98-'Depr - Recommendation'!J$53)*(FederalIncomeTax+StateIncomeTax)+H11,0)</f>
        <v>-994.75963181612315</v>
      </c>
      <c r="J11" s="268">
        <f ca="1">IF(OR(J4&lt;Inputs!$M$13,Inputs!$M$13=0),('Depr - Recommendation'!K$98-'Depr - Recommendation'!K$53)*(FederalIncomeTax+StateIncomeTax)+I11,0)</f>
        <v>-1134.2574195601117</v>
      </c>
      <c r="K11" s="268">
        <f ca="1">IF(OR(K4&lt;Inputs!$M$13,Inputs!$M$13=0),('Depr - Recommendation'!L$98-'Depr - Recommendation'!L$53)*(FederalIncomeTax+StateIncomeTax)+J11,0)</f>
        <v>-1261.19777198015</v>
      </c>
      <c r="L11" s="268">
        <f ca="1">IF(OR(L4&lt;Inputs!$M$13,Inputs!$M$13=0),('Depr - Recommendation'!M$98-'Depr - Recommendation'!M$53)*(FederalIncomeTax+StateIncomeTax)+K11,0)</f>
        <v>-1388.1381244001884</v>
      </c>
      <c r="M11" s="268">
        <f ca="1">IF(OR(M4&lt;Inputs!$M$13,Inputs!$M$13=0),('Depr - Recommendation'!N$98-'Depr - Recommendation'!N$53)*(FederalIncomeTax+StateIncomeTax)+L11,0)</f>
        <v>-1515.4590051633768</v>
      </c>
      <c r="N11" s="268">
        <f ca="1">IF(OR(N4&lt;Inputs!$M$13,Inputs!$M$13=0),('Depr - Recommendation'!O$98-'Depr - Recommendation'!O$53)*(FederalIncomeTax+StateIncomeTax)+M11,0)</f>
        <v>-1642.3993575834152</v>
      </c>
      <c r="O11" s="268">
        <f ca="1">IF(OR(O4&lt;Inputs!$M$13,Inputs!$M$13=0),('Depr - Recommendation'!P$98-'Depr - Recommendation'!P$53)*(FederalIncomeTax+StateIncomeTax)+N11,0)</f>
        <v>-1769.7202383466035</v>
      </c>
      <c r="P11" s="268">
        <f ca="1">IF(OR(P4&lt;Inputs!$M$13,Inputs!$M$13=0),('Depr - Recommendation'!Q$98-'Depr - Recommendation'!Q$53)*(FederalIncomeTax+StateIncomeTax)+O11,0)</f>
        <v>-1896.6605907666419</v>
      </c>
      <c r="Q11" s="268">
        <f ca="1">IF(OR(Q4&lt;Inputs!$M$13,Inputs!$M$13=0),('Depr - Recommendation'!R$98-'Depr - Recommendation'!R$53)*(FederalIncomeTax+StateIncomeTax)+P11,0)</f>
        <v>-2023.9814715298303</v>
      </c>
      <c r="R11" s="268">
        <f ca="1">IF(OR(R4&lt;Inputs!$M$13,Inputs!$M$13=0),('Depr - Recommendation'!S$98-'Depr - Recommendation'!S$53)*(FederalIncomeTax+StateIncomeTax)+Q11,0)</f>
        <v>-2150.9218239498687</v>
      </c>
      <c r="S11" s="268">
        <f ca="1">IF(OR(S4&lt;Inputs!$M$13,Inputs!$M$13=0),('Depr - Recommendation'!T$98-'Depr - Recommendation'!T$53)*(FederalIncomeTax+StateIncomeTax)+R11,0)</f>
        <v>-2278.2427047130573</v>
      </c>
      <c r="T11" s="268">
        <f ca="1">IF(OR(T4&lt;Inputs!$M$13,Inputs!$M$13=0),('Depr - Recommendation'!U$98-'Depr - Recommendation'!U$53)*(FederalIncomeTax+StateIncomeTax)+S11,0)</f>
        <v>-2292.9271959038456</v>
      </c>
      <c r="U11" s="268">
        <f ca="1">IF(OR(U4&lt;Inputs!$M$13,Inputs!$M$13=0),('Depr - Recommendation'!V$98-'Depr - Recommendation'!V$53)*(FederalIncomeTax+StateIncomeTax)+T11,0)</f>
        <v>-2195.3558258653838</v>
      </c>
      <c r="V11" s="268">
        <f ca="1">IF(OR(V4&lt;Inputs!$M$13,Inputs!$M$13=0),('Depr - Recommendation'!W$98-'Depr - Recommendation'!W$53)*(FederalIncomeTax+StateIncomeTax)+U11,0)</f>
        <v>-2097.7844558269221</v>
      </c>
      <c r="W11" s="268">
        <f ca="1">IF(OR(W4&lt;Inputs!$M$13,Inputs!$M$13=0),('Depr - Recommendation'!X$98-'Depr - Recommendation'!X$53)*(FederalIncomeTax+StateIncomeTax)+V11,0)</f>
        <v>-2000.2130857884606</v>
      </c>
      <c r="X11" s="268">
        <f ca="1">IF(OR(X4&lt;Inputs!$M$13,Inputs!$M$13=0),('Depr - Recommendation'!Y$98-'Depr - Recommendation'!Y$53)*(FederalIncomeTax+StateIncomeTax)+W11,0)</f>
        <v>-1902.6417157499991</v>
      </c>
      <c r="Y11" s="268">
        <f ca="1">IF(OR(Y4&lt;Inputs!$M$13,Inputs!$M$13=0),('Depr - Recommendation'!Z$98-'Depr - Recommendation'!Z$53)*(FederalIncomeTax+StateIncomeTax)+X11,0)</f>
        <v>-1805.0703457115376</v>
      </c>
      <c r="Z11" s="268">
        <f ca="1">IF(OR(Z4&lt;Inputs!$M$13,Inputs!$M$13=0),('Depr - Recommendation'!AA$98-'Depr - Recommendation'!AA$53)*(FederalIncomeTax+StateIncomeTax)+Y11,0)</f>
        <v>-1707.4989756730761</v>
      </c>
      <c r="AA11" s="268">
        <f ca="1">IF(OR(AA4&lt;Inputs!$M$13,Inputs!$M$13=0),('Depr - Recommendation'!AB$98-'Depr - Recommendation'!AB$53)*(FederalIncomeTax+StateIncomeTax)+Z11,0)</f>
        <v>-1609.9276056346146</v>
      </c>
      <c r="AB11" s="268">
        <f ca="1">IF(OR(AB4&lt;Inputs!$M$13,Inputs!$M$13=0),('Depr - Recommendation'!AC$98-'Depr - Recommendation'!AC$53)*(FederalIncomeTax+StateIncomeTax)+AA11,0)</f>
        <v>-1512.3562355961531</v>
      </c>
      <c r="AC11" s="268">
        <f ca="1">IF(OR(AC4&lt;Inputs!$M$13,Inputs!$M$13=0),('Depr - Recommendation'!AD$98-'Depr - Recommendation'!AD$53)*(FederalIncomeTax+StateIncomeTax)+AB11,0)</f>
        <v>-1414.7848655576915</v>
      </c>
      <c r="AD11" s="268">
        <f ca="1">IF(OR(AD4&lt;Inputs!$M$13,Inputs!$M$13=0),('Depr - Recommendation'!AE$98-'Depr - Recommendation'!AE$53)*(FederalIncomeTax+StateIncomeTax)+AC11,0)</f>
        <v>-1317.21349551923</v>
      </c>
      <c r="AE11" s="268">
        <f ca="1">IF(OR(AE4&lt;Inputs!$M$13,Inputs!$M$13=0),('Depr - Recommendation'!AF$98-'Depr - Recommendation'!AF$53)*(FederalIncomeTax+StateIncomeTax)+AD11,0)</f>
        <v>-1219.6421254807685</v>
      </c>
      <c r="AF11" s="268">
        <f ca="1">IF(OR(AF4&lt;Inputs!$M$13,Inputs!$M$13=0),('Depr - Recommendation'!AG$98-'Depr - Recommendation'!AG$53)*(FederalIncomeTax+StateIncomeTax)+AE11,0)</f>
        <v>-1122.070755442307</v>
      </c>
      <c r="AG11" s="268">
        <f ca="1">IF(OR(AG4&lt;Inputs!$M$13,Inputs!$M$13=0),('Depr - Recommendation'!AH$98-'Depr - Recommendation'!AH$53)*(FederalIncomeTax+StateIncomeTax)+AF11,0)</f>
        <v>-1024.4993854038455</v>
      </c>
      <c r="AH11" s="268">
        <f ca="1">IF(OR(AH4&lt;Inputs!$M$13,Inputs!$M$13=0),('Depr - Recommendation'!AI$98-'Depr - Recommendation'!AI$53)*(FederalIncomeTax+StateIncomeTax)+AG11,0)</f>
        <v>-926.928015365384</v>
      </c>
      <c r="AI11" s="268">
        <f ca="1">IF(OR(AI4&lt;Inputs!$M$13,Inputs!$M$13=0),('Depr - Recommendation'!AJ$98-'Depr - Recommendation'!AJ$53)*(FederalIncomeTax+StateIncomeTax)+AH11,0)</f>
        <v>-829.35664532692249</v>
      </c>
      <c r="AJ11" s="268">
        <f ca="1">IF(OR(AJ4&lt;Inputs!$M$13,Inputs!$M$13=0),('Depr - Recommendation'!AK$98-'Depr - Recommendation'!AK$53)*(FederalIncomeTax+StateIncomeTax)+AI11,0)</f>
        <v>-731.78527528846098</v>
      </c>
      <c r="AK11" s="268">
        <f ca="1">IF(OR(AK4&lt;Inputs!$M$13,Inputs!$M$13=0),('Depr - Recommendation'!AL$98-'Depr - Recommendation'!AL$53)*(FederalIncomeTax+StateIncomeTax)+AJ11,0)</f>
        <v>-634.21390524999947</v>
      </c>
      <c r="AL11" s="268">
        <f ca="1">IF(OR(AL4&lt;Inputs!$M$13,Inputs!$M$13=0),('Depr - Recommendation'!AM$98-'Depr - Recommendation'!AM$53)*(FederalIncomeTax+StateIncomeTax)+AK11,0)</f>
        <v>-536.64253521153796</v>
      </c>
      <c r="AM11" s="268">
        <f ca="1">IF(OR(AM4&lt;Inputs!$M$13,Inputs!$M$13=0),('Depr - Recommendation'!AN$98-'Depr - Recommendation'!AN$53)*(FederalIncomeTax+StateIncomeTax)+AL11,0)</f>
        <v>-439.07116517307645</v>
      </c>
      <c r="AN11" s="268">
        <f ca="1">IF(OR(AN4&lt;Inputs!$M$13,Inputs!$M$13=0),('Depr - Recommendation'!AO$98-'Depr - Recommendation'!AO$53)*(FederalIncomeTax+StateIncomeTax)+AM11,0)</f>
        <v>-341.49979513461494</v>
      </c>
      <c r="AO11" s="268">
        <f ca="1">IF(OR(AO4&lt;Inputs!$M$13,Inputs!$M$13=0),('Depr - Recommendation'!AP$98-'Depr - Recommendation'!AP$53)*(FederalIncomeTax+StateIncomeTax)+AN11,0)</f>
        <v>-243.92842509615343</v>
      </c>
      <c r="AP11" s="268">
        <f ca="1">IF(OR(AP4&lt;Inputs!$M$13,Inputs!$M$13=0),('Depr - Recommendation'!AQ$98-'Depr - Recommendation'!AQ$53)*(FederalIncomeTax+StateIncomeTax)+AO11,0)</f>
        <v>-146.35705505769192</v>
      </c>
      <c r="AQ11" s="268">
        <f ca="1">IF(OR(AQ4&lt;Inputs!$M$13,Inputs!$M$13=0),('Depr - Recommendation'!AR$98-'Depr - Recommendation'!AR$53)*(FederalIncomeTax+StateIncomeTax)+AP11,0)</f>
        <v>-48.785685019230399</v>
      </c>
      <c r="AR11" s="268">
        <f ca="1">IF(OR(AR4&lt;Inputs!$M$13,Inputs!$M$13=0),('Depr - Recommendation'!AS$98-'Depr - Recommendation'!AS$53)*(FederalIncomeTax+StateIncomeTax)+AQ11,0)</f>
        <v>3.6237679523765109E-13</v>
      </c>
      <c r="AS11" s="268">
        <f ca="1">IF(OR(AS4&lt;Inputs!$M$13,Inputs!$M$13=0),('Depr - Recommendation'!AT$98-'Depr - Recommendation'!AT$53)*(FederalIncomeTax+StateIncomeTax)+AR11,0)</f>
        <v>3.6237679523765109E-13</v>
      </c>
      <c r="AT11" s="268">
        <f ca="1">IF(OR(AT4&lt;Inputs!$M$13,Inputs!$M$13=0),('Depr - Recommendation'!AU$98-'Depr - Recommendation'!AU$53)*(FederalIncomeTax+StateIncomeTax)+AS11,0)</f>
        <v>3.6237679523765109E-13</v>
      </c>
      <c r="AU11" s="268">
        <f ca="1">IF(OR(AU4&lt;Inputs!$M$13,Inputs!$M$13=0),('Depr - Recommendation'!AV$98-'Depr - Recommendation'!AV$53)*(FederalIncomeTax+StateIncomeTax)+AT11,0)</f>
        <v>3.6237679523765109E-13</v>
      </c>
      <c r="AV11" s="268">
        <f ca="1">IF(OR(AV4&lt;Inputs!$M$13,Inputs!$M$13=0),('Depr - Recommendation'!AW$98-'Depr - Recommendation'!AW$53)*(FederalIncomeTax+StateIncomeTax)+AU11,0)</f>
        <v>3.6237679523765109E-13</v>
      </c>
      <c r="AW11" s="268">
        <f ca="1">IF(OR(AW4&lt;Inputs!$M$13,Inputs!$M$13=0),('Depr - Recommendation'!AX$98-'Depr - Recommendation'!AX$53)*(FederalIncomeTax+StateIncomeTax)+AV11,0)</f>
        <v>3.6237679523765109E-13</v>
      </c>
      <c r="AX11" s="268">
        <f ca="1">IF(OR(AX4&lt;Inputs!$M$13,Inputs!$M$13=0),('Depr - Recommendation'!AY$98-'Depr - Recommendation'!AY$53)*(FederalIncomeTax+StateIncomeTax)+AW11,0)</f>
        <v>3.6237679523765109E-13</v>
      </c>
      <c r="AY11" s="268">
        <f ca="1">IF(OR(AY4&lt;Inputs!$M$13,Inputs!$M$13=0),('Depr - Recommendation'!AZ$98-'Depr - Recommendation'!AZ$53)*(FederalIncomeTax+StateIncomeTax)+AX11,0)</f>
        <v>3.6237679523765109E-13</v>
      </c>
      <c r="AZ11" s="268">
        <f ca="1">IF(OR(AZ4&lt;Inputs!$M$13,Inputs!$M$13=0),('Depr - Recommendation'!BA$98-'Depr - Recommendation'!BA$53)*(FederalIncomeTax+StateIncomeTax)+AY11,0)</f>
        <v>3.6237679523765109E-13</v>
      </c>
      <c r="BA11" s="268">
        <f ca="1">IF(OR(BA4&lt;Inputs!$M$13,Inputs!$M$13=0),('Depr - Recommendation'!BB$98-'Depr - Recommendation'!BB$53)*(FederalIncomeTax+StateIncomeTax)+AZ11,0)</f>
        <v>3.6237679523765109E-13</v>
      </c>
      <c r="BB11" s="268">
        <f ca="1">IF(OR(BB4&lt;Inputs!$M$13,Inputs!$M$13=0),('Depr - Recommendation'!BC$98-'Depr - Recommendation'!BC$53)*(FederalIncomeTax+StateIncomeTax)+BA11,0)</f>
        <v>3.6237679523765109E-13</v>
      </c>
      <c r="BC11" s="268">
        <f ca="1">IF(OR(BC4&lt;Inputs!$M$13,Inputs!$M$13=0),('Depr - Recommendation'!BD$98-'Depr - Recommendation'!BD$53)*(FederalIncomeTax+StateIncomeTax)+BB11,0)</f>
        <v>3.6237679523765109E-13</v>
      </c>
      <c r="BD11" s="268">
        <f ca="1">IF(OR(BD4&lt;Inputs!$M$13,Inputs!$M$13=0),('Depr - Recommendation'!BE$98-'Depr - Recommendation'!BE$53)*(FederalIncomeTax+StateIncomeTax)+BC11,0)</f>
        <v>3.6237679523765109E-13</v>
      </c>
      <c r="BE11" s="268">
        <f ca="1">IF(OR(BE4&lt;Inputs!$M$13,Inputs!$M$13=0),('Depr - Recommendation'!BF$98-'Depr - Recommendation'!BF$53)*(FederalIncomeTax+StateIncomeTax)+BD11,0)</f>
        <v>3.6237679523765109E-13</v>
      </c>
      <c r="BF11" s="268">
        <f ca="1">IF(OR(BF4&lt;Inputs!$M$13,Inputs!$M$13=0),('Depr - Recommendation'!BG$98-'Depr - Recommendation'!BG$53)*(FederalIncomeTax+StateIncomeTax)+BE11,0)</f>
        <v>3.6237679523765109E-13</v>
      </c>
      <c r="BG11" s="268">
        <f ca="1">IF(OR(BG4&lt;Inputs!$M$13,Inputs!$M$13=0),('Depr - Recommendation'!BH$98-'Depr - Recommendation'!BH$53)*(FederalIncomeTax+StateIncomeTax)+BF11,0)</f>
        <v>3.6237679523765109E-13</v>
      </c>
      <c r="BH11" s="268">
        <f ca="1">IF(OR(BH4&lt;Inputs!$M$13,Inputs!$M$13=0),('Depr - Recommendation'!BI$98-'Depr - Recommendation'!BI$53)*(FederalIncomeTax+StateIncomeTax)+BG11,0)</f>
        <v>3.6237679523765109E-13</v>
      </c>
      <c r="BI11" s="268">
        <f ca="1">IF(OR(BI4&lt;Inputs!$M$13,Inputs!$M$13=0),('Depr - Recommendation'!BJ$98-'Depr - Recommendation'!BJ$53)*(FederalIncomeTax+StateIncomeTax)+BH11,0)</f>
        <v>3.6237679523765109E-13</v>
      </c>
      <c r="BJ11" s="268">
        <f ca="1">IF(OR(BJ4&lt;Inputs!$M$13,Inputs!$M$13=0),('Depr - Recommendation'!BK$98-'Depr - Recommendation'!BK$53)*(FederalIncomeTax+StateIncomeTax)+BI11,0)</f>
        <v>3.6237679523765109E-13</v>
      </c>
      <c r="BK11" s="268">
        <f ca="1">IF(OR(BK4&lt;Inputs!$M$13,Inputs!$M$13=0),('Depr - Recommendation'!BL$98-'Depr - Recommendation'!BL$53)*(FederalIncomeTax+StateIncomeTax)+BJ11,0)</f>
        <v>3.6237679523765109E-13</v>
      </c>
      <c r="BL11" s="268">
        <f ca="1">IF(OR(BL4&lt;Inputs!$M$13,Inputs!$M$13=0),('Depr - Recommendation'!BM$98-'Depr - Recommendation'!BM$53)*(FederalIncomeTax+StateIncomeTax)+BK11,0)</f>
        <v>3.6237679523765109E-13</v>
      </c>
      <c r="BM11" s="268">
        <f ca="1">IF(OR(BM4&lt;Inputs!$M$13,Inputs!$M$13=0),('Depr - Recommendation'!BN$98-'Depr - Recommendation'!BN$53)*(FederalIncomeTax+StateIncomeTax)+BL11,0)</f>
        <v>3.6237679523765109E-13</v>
      </c>
      <c r="BN11" s="268">
        <f ca="1">IF(OR(BN4&lt;Inputs!$M$13,Inputs!$M$13=0),('Depr - Recommendation'!BO$98-'Depr - Recommendation'!BO$53)*(FederalIncomeTax+StateIncomeTax)+BM11,0)</f>
        <v>3.6237679523765109E-13</v>
      </c>
      <c r="BO11" s="268">
        <f ca="1">IF(OR(BO4&lt;Inputs!$M$13,Inputs!$M$13=0),('Depr - Recommendation'!BP$98-'Depr - Recommendation'!BP$53)*(FederalIncomeTax+StateIncomeTax)+BN11,0)</f>
        <v>3.6237679523765109E-13</v>
      </c>
      <c r="BP11" s="268">
        <f ca="1">IF(OR(BP4&lt;Inputs!$M$13,Inputs!$M$13=0),('Depr - Recommendation'!BQ$98-'Depr - Recommendation'!BQ$53)*(FederalIncomeTax+StateIncomeTax)+BO11,0)</f>
        <v>3.6237679523765109E-13</v>
      </c>
      <c r="BQ11" s="268">
        <f ca="1">IF(OR(BQ4&lt;Inputs!$M$13,Inputs!$M$13=0),('Depr - Recommendation'!BR$98-'Depr - Recommendation'!BR$53)*(FederalIncomeTax+StateIncomeTax)+BP11,0)</f>
        <v>3.6237679523765109E-13</v>
      </c>
      <c r="BR11" s="268">
        <f ca="1">IF(OR(BR4&lt;Inputs!$M$13,Inputs!$M$13=0),('Depr - Recommendation'!BS$98-'Depr - Recommendation'!BS$53)*(FederalIncomeTax+StateIncomeTax)+BQ11,0)</f>
        <v>3.6237679523765109E-13</v>
      </c>
      <c r="BS11" s="268">
        <f ca="1">IF(OR(BS4&lt;Inputs!$M$13,Inputs!$M$13=0),('Depr - Recommendation'!BT$98-'Depr - Recommendation'!BT$53)*(FederalIncomeTax+StateIncomeTax)+BR11,0)</f>
        <v>3.6237679523765109E-13</v>
      </c>
      <c r="BT11" s="268">
        <f ca="1">IF(OR(BT4&lt;Inputs!$M$13,Inputs!$M$13=0),('Depr - Recommendation'!BU$98-'Depr - Recommendation'!BU$53)*(FederalIncomeTax+StateIncomeTax)+BS11,0)</f>
        <v>3.6237679523765109E-13</v>
      </c>
      <c r="BU11" s="268">
        <f ca="1">IF(OR(BU4&lt;Inputs!$M$13,Inputs!$M$13=0),('Depr - Recommendation'!BV$98-'Depr - Recommendation'!BV$53)*(FederalIncomeTax+StateIncomeTax)+BT11,0)</f>
        <v>3.6237679523765109E-13</v>
      </c>
      <c r="BV11" s="268">
        <f ca="1">IF(OR(BV4&lt;Inputs!$M$13,Inputs!$M$13=0),('Depr - Recommendation'!BW$98-'Depr - Recommendation'!BW$53)*(FederalIncomeTax+StateIncomeTax)+BU11,0)</f>
        <v>3.6237679523765109E-13</v>
      </c>
      <c r="BW11" s="268">
        <f ca="1">IF(OR(BW4&lt;Inputs!$M$13,Inputs!$M$13=0),('Depr - Recommendation'!BX$98-'Depr - Recommendation'!BX$53)*(FederalIncomeTax+StateIncomeTax)+BV11,0)</f>
        <v>3.6237679523765109E-13</v>
      </c>
      <c r="BX11" s="268">
        <f ca="1">IF(OR(BX4&lt;Inputs!$M$13,Inputs!$M$13=0),('Depr - Recommendation'!BY$98-'Depr - Recommendation'!BY$53)*(FederalIncomeTax+StateIncomeTax)+BW11,0)</f>
        <v>3.6237679523765109E-13</v>
      </c>
      <c r="BY11" s="268">
        <f ca="1">IF(OR(BY4&lt;Inputs!$M$13,Inputs!$M$13=0),('Depr - Recommendation'!BZ$98-'Depr - Recommendation'!BZ$53)*(FederalIncomeTax+StateIncomeTax)+BX11,0)</f>
        <v>3.6237679523765109E-13</v>
      </c>
      <c r="BZ11" s="268">
        <f ca="1">IF(OR(BZ4&lt;Inputs!$M$13,Inputs!$M$13=0),('Depr - Recommendation'!CA$98-'Depr - Recommendation'!CA$53)*(FederalIncomeTax+StateIncomeTax)+BY11,0)</f>
        <v>3.6237679523765109E-13</v>
      </c>
      <c r="CA11" s="268">
        <f ca="1">IF(OR(CA4&lt;Inputs!$M$13,Inputs!$M$13=0),('Depr - Recommendation'!CB$98-'Depr - Recommendation'!CB$53)*(FederalIncomeTax+StateIncomeTax)+BZ11,0)</f>
        <v>3.6237679523765109E-13</v>
      </c>
      <c r="CB11" s="268">
        <f ca="1">IF(OR(CB4&lt;Inputs!$M$13,Inputs!$M$13=0),('Depr - Recommendation'!CC$98-'Depr - Recommendation'!CC$53)*(FederalIncomeTax+StateIncomeTax)+CA11,0)</f>
        <v>3.6237679523765109E-13</v>
      </c>
      <c r="CC11" s="268">
        <f ca="1">IF(OR(CC4&lt;Inputs!$M$13,Inputs!$M$13=0),('Depr - Recommendation'!CD$98-'Depr - Recommendation'!CD$53)*(FederalIncomeTax+StateIncomeTax)+CB11,0)</f>
        <v>3.6237679523765109E-13</v>
      </c>
      <c r="CD11" s="268">
        <f ca="1">IF(OR(CD4&lt;Inputs!$M$13,Inputs!$M$13=0),('Depr - Recommendation'!CE$98-'Depr - Recommendation'!CE$53)*(FederalIncomeTax+StateIncomeTax)+CC11,0)</f>
        <v>3.6237679523765109E-13</v>
      </c>
      <c r="CE11" s="268">
        <f ca="1">IF(OR(CE4&lt;Inputs!$M$13,Inputs!$M$13=0),('Depr - Recommendation'!CF$98-'Depr - Recommendation'!CF$53)*(FederalIncomeTax+StateIncomeTax)+CD11,0)</f>
        <v>3.6237679523765109E-13</v>
      </c>
      <c r="CF11" s="268">
        <f ca="1">IF(OR(CF4&lt;Inputs!$M$13,Inputs!$M$13=0),('Depr - Recommendation'!CG$98-'Depr - Recommendation'!CG$53)*(FederalIncomeTax+StateIncomeTax)+CE11,0)</f>
        <v>3.6237679523765109E-13</v>
      </c>
      <c r="CG11" s="268">
        <f ca="1">IF(OR(CG4&lt;Inputs!$M$13,Inputs!$M$13=0),('Depr - Recommendation'!CH$98-'Depr - Recommendation'!CH$53)*(FederalIncomeTax+StateIncomeTax)+CF11,0)</f>
        <v>3.6237679523765109E-13</v>
      </c>
      <c r="CH11" s="268">
        <f ca="1">IF(OR(CH4&lt;Inputs!$M$13,Inputs!$M$13=0),('Depr - Recommendation'!CI$98-'Depr - Recommendation'!CI$53)*(FederalIncomeTax+StateIncomeTax)+CG11,0)</f>
        <v>3.6237679523765109E-13</v>
      </c>
      <c r="CI11" s="268">
        <f ca="1">IF(OR(CI4&lt;Inputs!$M$13,Inputs!$M$13=0),('Depr - Recommendation'!CJ$98-'Depr - Recommendation'!CJ$53)*(FederalIncomeTax+StateIncomeTax)+CH11,0)</f>
        <v>3.6237679523765109E-13</v>
      </c>
      <c r="CJ11" s="268">
        <f ca="1">IF(OR(CJ4&lt;Inputs!$M$13,Inputs!$M$13=0),('Depr - Recommendation'!CK$98-'Depr - Recommendation'!CK$53)*(FederalIncomeTax+StateIncomeTax)+CI11,0)</f>
        <v>3.6237679523765109E-13</v>
      </c>
      <c r="CK11" s="268">
        <f ca="1">IF(OR(CK4&lt;Inputs!$M$13,Inputs!$M$13=0),('Depr - Recommendation'!CL$98-'Depr - Recommendation'!CL$53)*(FederalIncomeTax+StateIncomeTax)+CJ11,0)</f>
        <v>3.6237679523765109E-13</v>
      </c>
      <c r="CL11" s="268">
        <f ca="1">IF(OR(CL4&lt;Inputs!$M$13,Inputs!$M$13=0),('Depr - Recommendation'!CM$98-'Depr - Recommendation'!CM$53)*(FederalIncomeTax+StateIncomeTax)+CK11,0)</f>
        <v>3.6237679523765109E-13</v>
      </c>
      <c r="CM11" s="268">
        <f ca="1">IF(OR(CM4&lt;Inputs!$M$13,Inputs!$M$13=0),('Depr - Recommendation'!CN$98-'Depr - Recommendation'!CN$53)*(FederalIncomeTax+StateIncomeTax)+CL11,0)</f>
        <v>3.6237679523765109E-13</v>
      </c>
      <c r="CN11" s="268">
        <f ca="1">IF(OR(CN4&lt;Inputs!$M$13,Inputs!$M$13=0),('Depr - Recommendation'!CO$98-'Depr - Recommendation'!CO$53)*(FederalIncomeTax+StateIncomeTax)+CM11,0)</f>
        <v>3.6237679523765109E-13</v>
      </c>
      <c r="CO11" s="268">
        <f ca="1">IF(OR(CO4&lt;Inputs!$M$13,Inputs!$M$13=0),('Depr - Recommendation'!CP$98-'Depr - Recommendation'!CP$53)*(FederalIncomeTax+StateIncomeTax)+CN11,0)</f>
        <v>3.6237679523765109E-13</v>
      </c>
      <c r="CP11" s="268">
        <f ca="1">IF(OR(CP4&lt;Inputs!$M$13,Inputs!$M$13=0),('Depr - Recommendation'!CQ$98-'Depr - Recommendation'!CQ$53)*(FederalIncomeTax+StateIncomeTax)+CO11,0)</f>
        <v>3.6237679523765109E-13</v>
      </c>
      <c r="CQ11" s="268">
        <f ca="1">IF(OR(CQ4&lt;Inputs!$M$13,Inputs!$M$13=0),('Depr - Recommendation'!CR$98-'Depr - Recommendation'!CR$53)*(FederalIncomeTax+StateIncomeTax)+CP11,0)</f>
        <v>3.6237679523765109E-13</v>
      </c>
      <c r="CR11" s="268">
        <f ca="1">IF(OR(CR4&lt;Inputs!$M$13,Inputs!$M$13=0),('Depr - Recommendation'!CS$98-'Depr - Recommendation'!CS$53)*(FederalIncomeTax+StateIncomeTax)+CQ11,0)</f>
        <v>3.6237679523765109E-13</v>
      </c>
      <c r="CS11" s="268">
        <f ca="1">IF(OR(CS4&lt;Inputs!$M$13,Inputs!$M$13=0),('Depr - Recommendation'!CT$98-'Depr - Recommendation'!CT$53)*(FederalIncomeTax+StateIncomeTax)+CR11,0)</f>
        <v>3.6237679523765109E-13</v>
      </c>
      <c r="CT11" s="268">
        <f ca="1">IF(OR(CT4&lt;Inputs!$M$13,Inputs!$M$13=0),('Depr - Recommendation'!CU$98-'Depr - Recommendation'!CU$53)*(FederalIncomeTax+StateIncomeTax)+CS11,0)</f>
        <v>3.6237679523765109E-13</v>
      </c>
      <c r="CU11" s="268">
        <f ca="1">IF(OR(CU4&lt;Inputs!$M$13,Inputs!$M$13=0),('Depr - Recommendation'!CV$98-'Depr - Recommendation'!CV$53)*(FederalIncomeTax+StateIncomeTax)+CT11,0)</f>
        <v>3.6237679523765109E-13</v>
      </c>
      <c r="CV11" s="268">
        <f ca="1">IF(OR(CV4&lt;Inputs!$M$13,Inputs!$M$13=0),('Depr - Recommendation'!CW$98-'Depr - Recommendation'!CW$53)*(FederalIncomeTax+StateIncomeTax)+CU11,0)</f>
        <v>3.6237679523765109E-13</v>
      </c>
      <c r="CW11" s="268">
        <f ca="1">IF(OR(CW4&lt;Inputs!$M$13,Inputs!$M$13=0),('Depr - Recommendation'!CX$98-'Depr - Recommendation'!CX$53)*(FederalIncomeTax+StateIncomeTax)+CV11,0)</f>
        <v>3.6237679523765109E-13</v>
      </c>
      <c r="CX11" s="268">
        <f ca="1">IF(OR(CX4&lt;Inputs!$M$13,Inputs!$M$13=0),('Depr - Recommendation'!CY$98-'Depr - Recommendation'!CY$53)*(FederalIncomeTax+StateIncomeTax)+CW11,0)</f>
        <v>3.6237679523765109E-13</v>
      </c>
    </row>
    <row r="12" spans="1:103">
      <c r="A12" s="30" t="s">
        <v>319</v>
      </c>
      <c r="C12" s="4">
        <f t="shared" ref="C12:L12" ca="1" si="3">SUM(C8:C11)</f>
        <v>117.905</v>
      </c>
      <c r="D12" s="4">
        <f t="shared" ca="1" si="3"/>
        <v>8022.2749999999996</v>
      </c>
      <c r="E12" s="4">
        <f t="shared" ca="1" si="3"/>
        <v>14914.624705751923</v>
      </c>
      <c r="F12" s="4">
        <f t="shared" ca="1" si="3"/>
        <v>14259.626534413268</v>
      </c>
      <c r="G12" s="4">
        <f t="shared" ca="1" si="3"/>
        <v>13640.778555673865</v>
      </c>
      <c r="H12" s="4">
        <f t="shared" ca="1" si="3"/>
        <v>13054.275486102211</v>
      </c>
      <c r="I12" s="4">
        <f t="shared" ca="1" si="3"/>
        <v>12497.073098953108</v>
      </c>
      <c r="J12" s="4">
        <f t="shared" ca="1" si="3"/>
        <v>11966.507695824503</v>
      </c>
      <c r="K12" s="4">
        <f t="shared" ca="1" si="3"/>
        <v>11448.499728019848</v>
      </c>
      <c r="L12" s="4">
        <f t="shared" ca="1" si="3"/>
        <v>10930.491760215196</v>
      </c>
      <c r="M12" s="4">
        <f t="shared" ref="M12:BN12" ca="1" si="4">SUM(M8:M11)</f>
        <v>10412.103264067393</v>
      </c>
      <c r="N12" s="4">
        <f t="shared" ca="1" si="4"/>
        <v>9894.095296262738</v>
      </c>
      <c r="O12" s="4">
        <f t="shared" ca="1" si="4"/>
        <v>9375.7068001149346</v>
      </c>
      <c r="P12" s="4">
        <f t="shared" ca="1" si="4"/>
        <v>8857.6988323102814</v>
      </c>
      <c r="Q12" s="4">
        <f t="shared" ca="1" si="4"/>
        <v>8339.3103361624781</v>
      </c>
      <c r="R12" s="4">
        <f t="shared" ca="1" si="4"/>
        <v>7821.302368357824</v>
      </c>
      <c r="S12" s="4">
        <f t="shared" ca="1" si="4"/>
        <v>7302.9138722100197</v>
      </c>
      <c r="T12" s="4">
        <f t="shared" ca="1" si="4"/>
        <v>6897.161765634617</v>
      </c>
      <c r="U12" s="4">
        <f t="shared" ca="1" si="4"/>
        <v>6603.665520288464</v>
      </c>
      <c r="V12" s="4">
        <f t="shared" ca="1" si="4"/>
        <v>6310.1692749423091</v>
      </c>
      <c r="W12" s="4">
        <f t="shared" ca="1" si="4"/>
        <v>6016.6730295961561</v>
      </c>
      <c r="X12" s="4">
        <f t="shared" ca="1" si="4"/>
        <v>5723.1767842500021</v>
      </c>
      <c r="Y12" s="4">
        <f t="shared" ca="1" si="4"/>
        <v>5429.6805389038482</v>
      </c>
      <c r="Z12" s="4">
        <f t="shared" ca="1" si="4"/>
        <v>5136.1842935576951</v>
      </c>
      <c r="AA12" s="4">
        <f t="shared" ca="1" si="4"/>
        <v>4842.6880482115403</v>
      </c>
      <c r="AB12" s="4">
        <f t="shared" ca="1" si="4"/>
        <v>4549.1918028653854</v>
      </c>
      <c r="AC12" s="4">
        <f t="shared" ca="1" si="4"/>
        <v>4255.6955575192305</v>
      </c>
      <c r="AD12" s="4">
        <f t="shared" ca="1" si="4"/>
        <v>3962.1993121730761</v>
      </c>
      <c r="AE12" s="4">
        <f t="shared" ca="1" si="4"/>
        <v>3668.7030668269217</v>
      </c>
      <c r="AF12" s="4">
        <f t="shared" ca="1" si="4"/>
        <v>3375.2068214807668</v>
      </c>
      <c r="AG12" s="4">
        <f t="shared" ca="1" si="4"/>
        <v>3081.710576134612</v>
      </c>
      <c r="AH12" s="4">
        <f t="shared" ca="1" si="4"/>
        <v>2788.2143307884576</v>
      </c>
      <c r="AI12" s="4">
        <f t="shared" ca="1" si="4"/>
        <v>2494.7180854423032</v>
      </c>
      <c r="AJ12" s="4">
        <f t="shared" ca="1" si="4"/>
        <v>2201.2218400961483</v>
      </c>
      <c r="AK12" s="4">
        <f t="shared" ca="1" si="4"/>
        <v>1907.7255947499937</v>
      </c>
      <c r="AL12" s="4">
        <f t="shared" ca="1" si="4"/>
        <v>1614.229349403839</v>
      </c>
      <c r="AM12" s="4">
        <f t="shared" ca="1" si="4"/>
        <v>1320.7331040576844</v>
      </c>
      <c r="AN12" s="4">
        <f t="shared" ca="1" si="4"/>
        <v>1027.2368587115297</v>
      </c>
      <c r="AO12" s="4">
        <f t="shared" ca="1" si="4"/>
        <v>733.74061336537511</v>
      </c>
      <c r="AP12" s="4">
        <f t="shared" ca="1" si="4"/>
        <v>440.24436801922047</v>
      </c>
      <c r="AQ12" s="4">
        <f t="shared" ca="1" si="4"/>
        <v>146.74812267306584</v>
      </c>
      <c r="AR12" s="4">
        <f t="shared" ca="1" si="4"/>
        <v>-1.0551559626037488E-11</v>
      </c>
      <c r="AS12" s="4">
        <f t="shared" ca="1" si="4"/>
        <v>-1.0551559626037488E-11</v>
      </c>
      <c r="AT12" s="4">
        <f t="shared" ca="1" si="4"/>
        <v>-1.0551559626037488E-11</v>
      </c>
      <c r="AU12" s="4">
        <f t="shared" ca="1" si="4"/>
        <v>-1.0551559626037488E-11</v>
      </c>
      <c r="AV12" s="4">
        <f t="shared" ca="1" si="4"/>
        <v>-1.0551559626037488E-11</v>
      </c>
      <c r="AW12" s="4">
        <f t="shared" ca="1" si="4"/>
        <v>-1.0551559626037488E-11</v>
      </c>
      <c r="AX12" s="4">
        <f t="shared" ca="1" si="4"/>
        <v>-1.0551559626037488E-11</v>
      </c>
      <c r="AY12" s="4">
        <f t="shared" ca="1" si="4"/>
        <v>-1.0551559626037488E-11</v>
      </c>
      <c r="AZ12" s="4">
        <f t="shared" ca="1" si="4"/>
        <v>-1.0551559626037488E-11</v>
      </c>
      <c r="BA12" s="4">
        <f t="shared" ca="1" si="4"/>
        <v>-1.0551559626037488E-11</v>
      </c>
      <c r="BB12" s="4">
        <f t="shared" ca="1" si="4"/>
        <v>-1.0551559626037488E-11</v>
      </c>
      <c r="BC12" s="4">
        <f t="shared" ca="1" si="4"/>
        <v>-1.0551559626037488E-11</v>
      </c>
      <c r="BD12" s="4">
        <f t="shared" ca="1" si="4"/>
        <v>-1.0551559626037488E-11</v>
      </c>
      <c r="BE12" s="4">
        <f t="shared" ca="1" si="4"/>
        <v>-1.0551559626037488E-11</v>
      </c>
      <c r="BF12" s="4">
        <f t="shared" ca="1" si="4"/>
        <v>-1.0551559626037488E-11</v>
      </c>
      <c r="BG12" s="4">
        <f t="shared" ca="1" si="4"/>
        <v>-1.0551559626037488E-11</v>
      </c>
      <c r="BH12" s="4">
        <f t="shared" ca="1" si="4"/>
        <v>-1.0551559626037488E-11</v>
      </c>
      <c r="BI12" s="4">
        <f t="shared" ca="1" si="4"/>
        <v>-1.0551559626037488E-11</v>
      </c>
      <c r="BJ12" s="4">
        <f t="shared" ca="1" si="4"/>
        <v>-1.0551559626037488E-11</v>
      </c>
      <c r="BK12" s="4">
        <f t="shared" ca="1" si="4"/>
        <v>-1.0551559626037488E-11</v>
      </c>
      <c r="BL12" s="4">
        <f t="shared" ca="1" si="4"/>
        <v>-1.0551559626037488E-11</v>
      </c>
      <c r="BM12" s="4">
        <f t="shared" ca="1" si="4"/>
        <v>-1.0551559626037488E-11</v>
      </c>
      <c r="BN12" s="4">
        <f t="shared" ca="1" si="4"/>
        <v>-1.0551559626037488E-11</v>
      </c>
      <c r="BO12" s="4">
        <f t="shared" ref="BO12:CQ12" ca="1" si="5">SUM(BO8:BO11)</f>
        <v>-1.0551559626037488E-11</v>
      </c>
      <c r="BP12" s="4">
        <f t="shared" ca="1" si="5"/>
        <v>-1.0551559626037488E-11</v>
      </c>
      <c r="BQ12" s="4">
        <f t="shared" ca="1" si="5"/>
        <v>-1.0551559626037488E-11</v>
      </c>
      <c r="BR12" s="4">
        <f t="shared" ca="1" si="5"/>
        <v>-1.0551559626037488E-11</v>
      </c>
      <c r="BS12" s="4">
        <f t="shared" ca="1" si="5"/>
        <v>-1.0551559626037488E-11</v>
      </c>
      <c r="BT12" s="4">
        <f t="shared" ca="1" si="5"/>
        <v>-1.0551559626037488E-11</v>
      </c>
      <c r="BU12" s="4">
        <f t="shared" ca="1" si="5"/>
        <v>-1.0551559626037488E-11</v>
      </c>
      <c r="BV12" s="4">
        <f t="shared" ca="1" si="5"/>
        <v>-1.0551559626037488E-11</v>
      </c>
      <c r="BW12" s="4">
        <f t="shared" ca="1" si="5"/>
        <v>-1.0551559626037488E-11</v>
      </c>
      <c r="BX12" s="4">
        <f t="shared" ca="1" si="5"/>
        <v>-1.0551559626037488E-11</v>
      </c>
      <c r="BY12" s="4">
        <f t="shared" ca="1" si="5"/>
        <v>-1.0551559626037488E-11</v>
      </c>
      <c r="BZ12" s="4">
        <f t="shared" ca="1" si="5"/>
        <v>-1.0551559626037488E-11</v>
      </c>
      <c r="CA12" s="4">
        <f t="shared" ca="1" si="5"/>
        <v>-1.0551559626037488E-11</v>
      </c>
      <c r="CB12" s="4">
        <f t="shared" ca="1" si="5"/>
        <v>-1.0551559626037488E-11</v>
      </c>
      <c r="CC12" s="4">
        <f t="shared" ca="1" si="5"/>
        <v>-1.0551559626037488E-11</v>
      </c>
      <c r="CD12" s="4">
        <f t="shared" ca="1" si="5"/>
        <v>-1.0551559626037488E-11</v>
      </c>
      <c r="CE12" s="4">
        <f t="shared" ca="1" si="5"/>
        <v>-1.0551559626037488E-11</v>
      </c>
      <c r="CF12" s="4">
        <f t="shared" ca="1" si="5"/>
        <v>-1.0551559626037488E-11</v>
      </c>
      <c r="CG12" s="4">
        <f t="shared" ca="1" si="5"/>
        <v>-1.0551559626037488E-11</v>
      </c>
      <c r="CH12" s="4">
        <f t="shared" ca="1" si="5"/>
        <v>-1.0551559626037488E-11</v>
      </c>
      <c r="CI12" s="4">
        <f t="shared" ca="1" si="5"/>
        <v>-1.0551559626037488E-11</v>
      </c>
      <c r="CJ12" s="4">
        <f t="shared" ca="1" si="5"/>
        <v>-1.0551559626037488E-11</v>
      </c>
      <c r="CK12" s="4">
        <f t="shared" ca="1" si="5"/>
        <v>-1.0551559626037488E-11</v>
      </c>
      <c r="CL12" s="4">
        <f t="shared" ca="1" si="5"/>
        <v>-1.0551559626037488E-11</v>
      </c>
      <c r="CM12" s="4">
        <f t="shared" ca="1" si="5"/>
        <v>-1.0551559626037488E-11</v>
      </c>
      <c r="CN12" s="4">
        <f t="shared" ca="1" si="5"/>
        <v>-1.0551559626037488E-11</v>
      </c>
      <c r="CO12" s="4">
        <f t="shared" ca="1" si="5"/>
        <v>-1.0551559626037488E-11</v>
      </c>
      <c r="CP12" s="4">
        <f t="shared" ca="1" si="5"/>
        <v>-1.0551559626037488E-11</v>
      </c>
      <c r="CQ12" s="4">
        <f t="shared" ca="1" si="5"/>
        <v>-1.0551559626037488E-11</v>
      </c>
      <c r="CR12" s="4">
        <f t="shared" ref="CR12:CX12" ca="1" si="6">SUM(CR8:CR11)</f>
        <v>-1.0551559626037488E-11</v>
      </c>
      <c r="CS12" s="4">
        <f t="shared" ca="1" si="6"/>
        <v>-1.0551559626037488E-11</v>
      </c>
      <c r="CT12" s="4">
        <f t="shared" ca="1" si="6"/>
        <v>-1.0551559626037488E-11</v>
      </c>
      <c r="CU12" s="4">
        <f t="shared" ca="1" si="6"/>
        <v>-1.0551559626037488E-11</v>
      </c>
      <c r="CV12" s="4">
        <f t="shared" ca="1" si="6"/>
        <v>-1.0551559626037488E-11</v>
      </c>
      <c r="CW12" s="4">
        <f t="shared" ca="1" si="6"/>
        <v>-1.0551559626037488E-11</v>
      </c>
      <c r="CX12" s="4">
        <f t="shared" ca="1" si="6"/>
        <v>-1.0551559626037488E-11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5.8896495125000001</v>
      </c>
      <c r="D15" s="25">
        <f t="shared" ca="1" si="7"/>
        <v>400.73269193750002</v>
      </c>
      <c r="E15" s="25">
        <f t="shared" ca="1" si="7"/>
        <v>745.02279061407296</v>
      </c>
      <c r="F15" s="25">
        <f t="shared" ca="1" si="7"/>
        <v>712.30399446027889</v>
      </c>
      <c r="G15" s="25">
        <f t="shared" ca="1" si="7"/>
        <v>681.3909908022988</v>
      </c>
      <c r="H15" s="25">
        <f t="shared" ca="1" si="7"/>
        <v>652.09369621952078</v>
      </c>
      <c r="I15" s="25">
        <f t="shared" ca="1" si="7"/>
        <v>624.26004397545512</v>
      </c>
      <c r="J15" s="25">
        <f t="shared" ca="1" si="7"/>
        <v>597.75697567567352</v>
      </c>
      <c r="K15" s="25">
        <f t="shared" ca="1" si="7"/>
        <v>571.88118266391143</v>
      </c>
      <c r="L15" s="25">
        <f t="shared" ca="1" si="7"/>
        <v>546.00538965214957</v>
      </c>
      <c r="M15" s="25">
        <f t="shared" ca="1" si="7"/>
        <v>520.11058829832655</v>
      </c>
      <c r="N15" s="25">
        <f t="shared" ca="1" si="7"/>
        <v>494.23479528656446</v>
      </c>
      <c r="O15" s="25">
        <f t="shared" ca="1" si="7"/>
        <v>468.33999393274132</v>
      </c>
      <c r="P15" s="25">
        <f t="shared" ca="1" si="7"/>
        <v>442.46420092097935</v>
      </c>
      <c r="Q15" s="25">
        <f t="shared" ca="1" si="7"/>
        <v>416.56939956715621</v>
      </c>
      <c r="R15" s="25">
        <f t="shared" ca="1" si="7"/>
        <v>390.69360655539424</v>
      </c>
      <c r="S15" s="25">
        <f t="shared" ca="1" si="7"/>
        <v>364.79880520157104</v>
      </c>
      <c r="T15" s="25">
        <f t="shared" ca="1" si="7"/>
        <v>344.53047309786325</v>
      </c>
      <c r="U15" s="25">
        <f t="shared" ca="1" si="7"/>
        <v>329.86960190220952</v>
      </c>
      <c r="V15" s="25">
        <f t="shared" ca="1" si="7"/>
        <v>315.20873070655574</v>
      </c>
      <c r="W15" s="25">
        <f t="shared" ca="1" si="7"/>
        <v>300.54785951090201</v>
      </c>
      <c r="X15" s="25">
        <f t="shared" ca="1" si="7"/>
        <v>285.88698831524823</v>
      </c>
      <c r="Y15" s="25">
        <f t="shared" ca="1" si="7"/>
        <v>271.22611711959451</v>
      </c>
      <c r="Z15" s="25">
        <f t="shared" ca="1" si="7"/>
        <v>256.56524592394078</v>
      </c>
      <c r="AA15" s="25">
        <f t="shared" ca="1" si="7"/>
        <v>241.90437472828697</v>
      </c>
      <c r="AB15" s="25">
        <f t="shared" ca="1" si="7"/>
        <v>227.24350353263318</v>
      </c>
      <c r="AC15" s="25">
        <f t="shared" ca="1" si="7"/>
        <v>212.58263233697937</v>
      </c>
      <c r="AD15" s="25">
        <f t="shared" ca="1" si="7"/>
        <v>197.92176114132562</v>
      </c>
      <c r="AE15" s="25">
        <f t="shared" ca="1" si="7"/>
        <v>183.26088994567181</v>
      </c>
      <c r="AF15" s="25">
        <f t="shared" ca="1" si="7"/>
        <v>168.60001875001802</v>
      </c>
      <c r="AG15" s="25">
        <f t="shared" ca="1" si="7"/>
        <v>153.93914755436421</v>
      </c>
      <c r="AH15" s="25">
        <f t="shared" ca="1" si="7"/>
        <v>139.27827635871043</v>
      </c>
      <c r="AI15" s="25">
        <f t="shared" ca="1" si="7"/>
        <v>124.61740516305665</v>
      </c>
      <c r="AJ15" s="25">
        <f t="shared" ca="1" si="7"/>
        <v>109.95653396740285</v>
      </c>
      <c r="AK15" s="25">
        <f t="shared" ca="1" si="7"/>
        <v>95.295662771749065</v>
      </c>
      <c r="AL15" s="25">
        <f t="shared" ca="1" si="7"/>
        <v>80.634791576095267</v>
      </c>
      <c r="AM15" s="25">
        <f t="shared" ca="1" si="7"/>
        <v>65.973920380441484</v>
      </c>
      <c r="AN15" s="25">
        <f t="shared" ca="1" si="7"/>
        <v>51.313049184787694</v>
      </c>
      <c r="AO15" s="25">
        <f t="shared" ca="1" si="7"/>
        <v>36.652177989133904</v>
      </c>
      <c r="AP15" s="25">
        <f t="shared" ca="1" si="7"/>
        <v>21.991306793480113</v>
      </c>
      <c r="AQ15" s="25">
        <f t="shared" ca="1" si="7"/>
        <v>7.3304355978263214</v>
      </c>
      <c r="AR15" s="25">
        <f t="shared" ca="1" si="7"/>
        <v>-5.2707678221963771E-13</v>
      </c>
      <c r="AS15" s="25">
        <f t="shared" ca="1" si="7"/>
        <v>-5.2707678221963771E-13</v>
      </c>
      <c r="AT15" s="25">
        <f t="shared" ca="1" si="7"/>
        <v>-5.2707678221963771E-13</v>
      </c>
      <c r="AU15" s="25">
        <f t="shared" ca="1" si="7"/>
        <v>-5.2707678221963771E-13</v>
      </c>
      <c r="AV15" s="25">
        <f t="shared" ca="1" si="7"/>
        <v>-5.2707678221963771E-13</v>
      </c>
      <c r="AW15" s="25">
        <f t="shared" ca="1" si="7"/>
        <v>-5.2707678221963771E-13</v>
      </c>
      <c r="AX15" s="25">
        <f t="shared" ca="1" si="7"/>
        <v>-5.2707678221963771E-13</v>
      </c>
      <c r="AY15" s="25">
        <f t="shared" ca="1" si="7"/>
        <v>-5.2707678221963771E-13</v>
      </c>
      <c r="AZ15" s="25">
        <f t="shared" ca="1" si="7"/>
        <v>-5.2707678221963771E-13</v>
      </c>
      <c r="BA15" s="25">
        <f t="shared" ca="1" si="7"/>
        <v>-5.2707678221963771E-13</v>
      </c>
      <c r="BB15" s="25">
        <f t="shared" ca="1" si="7"/>
        <v>-5.2707678221963771E-13</v>
      </c>
      <c r="BC15" s="25">
        <f t="shared" ca="1" si="7"/>
        <v>-5.2707678221963771E-13</v>
      </c>
      <c r="BD15" s="25">
        <f t="shared" ca="1" si="7"/>
        <v>-5.2707678221963771E-13</v>
      </c>
      <c r="BE15" s="25">
        <f t="shared" ca="1" si="7"/>
        <v>-5.2707678221963771E-13</v>
      </c>
      <c r="BF15" s="25">
        <f t="shared" ca="1" si="7"/>
        <v>-5.2707678221963771E-13</v>
      </c>
      <c r="BG15" s="25">
        <f t="shared" ca="1" si="7"/>
        <v>-5.2707678221963771E-13</v>
      </c>
      <c r="BH15" s="25">
        <f t="shared" ca="1" si="7"/>
        <v>-5.2707678221963771E-13</v>
      </c>
      <c r="BI15" s="25">
        <f t="shared" ca="1" si="7"/>
        <v>-5.2707678221963771E-13</v>
      </c>
      <c r="BJ15" s="25">
        <f t="shared" ca="1" si="7"/>
        <v>-5.2707678221963771E-13</v>
      </c>
      <c r="BK15" s="25">
        <f t="shared" ca="1" si="7"/>
        <v>-5.2707678221963771E-13</v>
      </c>
      <c r="BL15" s="25">
        <f t="shared" ca="1" si="7"/>
        <v>-5.2707678221963771E-13</v>
      </c>
      <c r="BM15" s="25">
        <f t="shared" ca="1" si="7"/>
        <v>-5.2707678221963771E-13</v>
      </c>
      <c r="BN15" s="25">
        <f t="shared" ca="1" si="7"/>
        <v>-5.2707678221963771E-13</v>
      </c>
      <c r="BO15" s="25">
        <f t="shared" ref="BO15:CQ15" ca="1" si="8">BO12*$B$13*$B$14</f>
        <v>-5.2707678221963771E-13</v>
      </c>
      <c r="BP15" s="25">
        <f t="shared" ca="1" si="8"/>
        <v>-5.2707678221963771E-13</v>
      </c>
      <c r="BQ15" s="25">
        <f t="shared" ca="1" si="8"/>
        <v>-5.2707678221963771E-13</v>
      </c>
      <c r="BR15" s="25">
        <f t="shared" ca="1" si="8"/>
        <v>-5.2707678221963771E-13</v>
      </c>
      <c r="BS15" s="25">
        <f t="shared" ca="1" si="8"/>
        <v>-5.2707678221963771E-13</v>
      </c>
      <c r="BT15" s="25">
        <f t="shared" ca="1" si="8"/>
        <v>-5.2707678221963771E-13</v>
      </c>
      <c r="BU15" s="25">
        <f t="shared" ca="1" si="8"/>
        <v>-5.2707678221963771E-13</v>
      </c>
      <c r="BV15" s="25">
        <f t="shared" ca="1" si="8"/>
        <v>-5.2707678221963771E-13</v>
      </c>
      <c r="BW15" s="25">
        <f t="shared" ca="1" si="8"/>
        <v>-5.2707678221963771E-13</v>
      </c>
      <c r="BX15" s="25">
        <f t="shared" ca="1" si="8"/>
        <v>-5.2707678221963771E-13</v>
      </c>
      <c r="BY15" s="25">
        <f t="shared" ca="1" si="8"/>
        <v>-5.2707678221963771E-13</v>
      </c>
      <c r="BZ15" s="25">
        <f t="shared" ca="1" si="8"/>
        <v>-5.2707678221963771E-13</v>
      </c>
      <c r="CA15" s="25">
        <f t="shared" ca="1" si="8"/>
        <v>-5.2707678221963771E-13</v>
      </c>
      <c r="CB15" s="25">
        <f t="shared" ca="1" si="8"/>
        <v>-5.2707678221963771E-13</v>
      </c>
      <c r="CC15" s="25">
        <f t="shared" ca="1" si="8"/>
        <v>-5.2707678221963771E-13</v>
      </c>
      <c r="CD15" s="25">
        <f t="shared" ca="1" si="8"/>
        <v>-5.2707678221963771E-13</v>
      </c>
      <c r="CE15" s="25">
        <f t="shared" ca="1" si="8"/>
        <v>-5.2707678221963771E-13</v>
      </c>
      <c r="CF15" s="25">
        <f t="shared" ca="1" si="8"/>
        <v>-5.2707678221963771E-13</v>
      </c>
      <c r="CG15" s="25">
        <f t="shared" ca="1" si="8"/>
        <v>-5.2707678221963771E-13</v>
      </c>
      <c r="CH15" s="25">
        <f t="shared" ca="1" si="8"/>
        <v>-5.2707678221963771E-13</v>
      </c>
      <c r="CI15" s="25">
        <f t="shared" ca="1" si="8"/>
        <v>-5.2707678221963771E-13</v>
      </c>
      <c r="CJ15" s="25">
        <f t="shared" ca="1" si="8"/>
        <v>-5.2707678221963771E-13</v>
      </c>
      <c r="CK15" s="25">
        <f t="shared" ca="1" si="8"/>
        <v>-5.2707678221963771E-13</v>
      </c>
      <c r="CL15" s="25">
        <f t="shared" ca="1" si="8"/>
        <v>-5.2707678221963771E-13</v>
      </c>
      <c r="CM15" s="25">
        <f t="shared" ca="1" si="8"/>
        <v>-5.2707678221963771E-13</v>
      </c>
      <c r="CN15" s="25">
        <f t="shared" ca="1" si="8"/>
        <v>-5.2707678221963771E-13</v>
      </c>
      <c r="CO15" s="25">
        <f t="shared" ca="1" si="8"/>
        <v>-5.2707678221963771E-13</v>
      </c>
      <c r="CP15" s="25">
        <f t="shared" ca="1" si="8"/>
        <v>-5.2707678221963771E-13</v>
      </c>
      <c r="CQ15" s="25">
        <f t="shared" ca="1" si="8"/>
        <v>-5.2707678221963771E-13</v>
      </c>
      <c r="CR15" s="25">
        <f t="shared" ref="CR15:CX15" ca="1" si="9">CR12*$B$13*$B$14</f>
        <v>-5.2707678221963771E-13</v>
      </c>
      <c r="CS15" s="25">
        <f t="shared" ca="1" si="9"/>
        <v>-5.2707678221963771E-13</v>
      </c>
      <c r="CT15" s="25">
        <f t="shared" ca="1" si="9"/>
        <v>-5.2707678221963771E-13</v>
      </c>
      <c r="CU15" s="25">
        <f t="shared" ca="1" si="9"/>
        <v>-5.2707678221963771E-13</v>
      </c>
      <c r="CV15" s="25">
        <f t="shared" ca="1" si="9"/>
        <v>-5.2707678221963771E-13</v>
      </c>
      <c r="CW15" s="25">
        <f t="shared" ca="1" si="9"/>
        <v>-5.2707678221963771E-13</v>
      </c>
      <c r="CX15" s="25">
        <f t="shared" ca="1" si="9"/>
        <v>-5.2707678221963771E-13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-1.7962626311500001</v>
      </c>
      <c r="D19" s="4">
        <f ca="1">IF(OR(D4&lt;Inputs!$M$13,Inputs!$M$13=0),-(SUM(Inputs!$E$32:'Inputs'!F32)+D10)*PropertyTaxRate,0)</f>
        <v>-122.21799583824999</v>
      </c>
      <c r="E19" s="4">
        <f ca="1">IF(OR(E4&lt;Inputs!$M$13,Inputs!$M$13=0),-(SUM(Inputs!$E$32:'Inputs'!G32)+E10)*PropertyTaxRate,0)</f>
        <v>-229.37717259726497</v>
      </c>
      <c r="F19" s="4">
        <f ca="1">IF(OR(F4&lt;Inputs!$M$13,Inputs!$M$13=0),-(SUM(Inputs!$E$32:'Inputs'!H32)+F10)*PropertyTaxRate,0)</f>
        <v>-223.41932395837497</v>
      </c>
      <c r="G19" s="4">
        <f ca="1">IF(OR(G4&lt;Inputs!$M$13,Inputs!$M$13=0),-(SUM(Inputs!$E$32:'Inputs'!I32)+G10)*PropertyTaxRate,0)</f>
        <v>-217.46147531948498</v>
      </c>
      <c r="H19" s="4">
        <f ca="1">IF(OR(H4&lt;Inputs!$M$13,Inputs!$M$13=0),-(SUM(Inputs!$E$32:'Inputs'!J32)+H10)*PropertyTaxRate,0)</f>
        <v>-211.50362668059498</v>
      </c>
      <c r="I19" s="4">
        <f ca="1">IF(OR(I4&lt;Inputs!$M$13,Inputs!$M$13=0),-(SUM(Inputs!$E$32:'Inputs'!K32)+I10)*PropertyTaxRate,0)</f>
        <v>-205.54577804170501</v>
      </c>
      <c r="J19" s="4">
        <f ca="1">IF(OR(J4&lt;Inputs!$M$13,Inputs!$M$13=0),-(SUM(Inputs!$E$32:'Inputs'!L32)+J10)*PropertyTaxRate,0)</f>
        <v>-199.58792940281498</v>
      </c>
      <c r="K19" s="4">
        <f ca="1">IF(OR(K4&lt;Inputs!$M$13,Inputs!$M$13=0),-(SUM(Inputs!$E$32:'Inputs'!M32)+K10)*PropertyTaxRate,0)</f>
        <v>-193.63008076392498</v>
      </c>
      <c r="L19" s="4">
        <f ca="1">IF(OR(L4&lt;Inputs!$M$13,Inputs!$M$13=0),-(SUM(Inputs!$E$32:'Inputs'!N32)+L10)*PropertyTaxRate,0)</f>
        <v>-187.67223212503498</v>
      </c>
      <c r="M19" s="4">
        <f ca="1">IF(OR(M4&lt;Inputs!$M$13,Inputs!$M$13=0),-(SUM(Inputs!$E$32:'Inputs'!O32)+M10)*PropertyTaxRate,0)</f>
        <v>-181.71438348614501</v>
      </c>
      <c r="N19" s="4">
        <f ca="1">IF(OR(N4&lt;Inputs!$M$13,Inputs!$M$13=0),-(SUM(Inputs!$E$32:'Inputs'!P32)+N10)*PropertyTaxRate,0)</f>
        <v>-175.75653484725498</v>
      </c>
      <c r="O19" s="4">
        <f ca="1">IF(OR(O4&lt;Inputs!$M$13,Inputs!$M$13=0),-(SUM(Inputs!$E$32:'Inputs'!Q32)+O10)*PropertyTaxRate,0)</f>
        <v>-169.79868620836498</v>
      </c>
      <c r="P19" s="4">
        <f ca="1">IF(OR(P4&lt;Inputs!$M$13,Inputs!$M$13=0),-(SUM(Inputs!$E$32:'Inputs'!R32)+P10)*PropertyTaxRate,0)</f>
        <v>-163.84083756947499</v>
      </c>
      <c r="Q19" s="4">
        <f ca="1">IF(OR(Q4&lt;Inputs!$M$13,Inputs!$M$13=0),-(SUM(Inputs!$E$32:'Inputs'!S32)+Q10)*PropertyTaxRate,0)</f>
        <v>-157.88298893058501</v>
      </c>
      <c r="R19" s="4">
        <f ca="1">IF(OR(R4&lt;Inputs!$M$13,Inputs!$M$13=0),-(SUM(Inputs!$E$32:'Inputs'!T32)+R10)*PropertyTaxRate,0)</f>
        <v>-151.92514029169499</v>
      </c>
      <c r="S19" s="4">
        <f ca="1">IF(OR(S4&lt;Inputs!$M$13,Inputs!$M$13=0),-(SUM(Inputs!$E$32:'Inputs'!U32)+S10)*PropertyTaxRate,0)</f>
        <v>-145.96729165280499</v>
      </c>
      <c r="T19" s="4">
        <f ca="1">IF(OR(T4&lt;Inputs!$M$13,Inputs!$M$13=0),-(SUM(Inputs!$E$32:'Inputs'!V32)+T10)*PropertyTaxRate,0)</f>
        <v>-140.00944301391502</v>
      </c>
      <c r="U19" s="4">
        <f ca="1">IF(OR(U4&lt;Inputs!$M$13,Inputs!$M$13=0),-(SUM(Inputs!$E$32:'Inputs'!W32)+U10)*PropertyTaxRate,0)</f>
        <v>-134.05159437502502</v>
      </c>
      <c r="V19" s="4">
        <f ca="1">IF(OR(V4&lt;Inputs!$M$13,Inputs!$M$13=0),-(SUM(Inputs!$E$32:'Inputs'!X32)+V10)*PropertyTaxRate,0)</f>
        <v>-128.09374573613502</v>
      </c>
      <c r="W19" s="4">
        <f ca="1">IF(OR(W4&lt;Inputs!$M$13,Inputs!$M$13=0),-(SUM(Inputs!$E$32:'Inputs'!Y32)+W10)*PropertyTaxRate,0)</f>
        <v>-122.13589709724501</v>
      </c>
      <c r="X19" s="4">
        <f ca="1">IF(OR(X4&lt;Inputs!$M$13,Inputs!$M$13=0),-(SUM(Inputs!$E$32:'Inputs'!Z32)+X10)*PropertyTaxRate,0)</f>
        <v>-116.17804845835502</v>
      </c>
      <c r="Y19" s="4">
        <f ca="1">IF(OR(Y4&lt;Inputs!$M$13,Inputs!$M$13=0),-(SUM(Inputs!$E$32:'Inputs'!AA32)+Y10)*PropertyTaxRate,0)</f>
        <v>-110.22019981946502</v>
      </c>
      <c r="Z19" s="4">
        <f ca="1">IF(OR(Z4&lt;Inputs!$M$13,Inputs!$M$13=0),-(SUM(Inputs!$E$32:'Inputs'!AB32)+Z10)*PropertyTaxRate,0)</f>
        <v>-104.26235118057502</v>
      </c>
      <c r="AA19" s="4">
        <f ca="1">IF(OR(AA4&lt;Inputs!$M$13,Inputs!$M$13=0),-(SUM(Inputs!$E$32:'Inputs'!AC32)+AA10)*PropertyTaxRate,0)</f>
        <v>-98.304502541685011</v>
      </c>
      <c r="AB19" s="4">
        <f ca="1">IF(OR(AB4&lt;Inputs!$M$13,Inputs!$M$13=0),-(SUM(Inputs!$E$32:'Inputs'!AD32)+AB10)*PropertyTaxRate,0)</f>
        <v>-92.346653902794998</v>
      </c>
      <c r="AC19" s="4">
        <f ca="1">IF(OR(AC4&lt;Inputs!$M$13,Inputs!$M$13=0),-(SUM(Inputs!$E$32:'Inputs'!AE32)+AC10)*PropertyTaxRate,0)</f>
        <v>-86.388805263904985</v>
      </c>
      <c r="AD19" s="4">
        <f ca="1">IF(OR(AD4&lt;Inputs!$M$13,Inputs!$M$13=0),-(SUM(Inputs!$E$32:'Inputs'!AF32)+AD10)*PropertyTaxRate,0)</f>
        <v>-80.430956625014971</v>
      </c>
      <c r="AE19" s="4">
        <f ca="1">IF(OR(AE4&lt;Inputs!$M$13,Inputs!$M$13=0),-(SUM(Inputs!$E$32:'Inputs'!AG32)+AE10)*PropertyTaxRate,0)</f>
        <v>-74.473107986124958</v>
      </c>
      <c r="AF19" s="4">
        <f ca="1">IF(OR(AF4&lt;Inputs!$M$13,Inputs!$M$13=0),-(SUM(Inputs!$E$32:'Inputs'!AH32)+AF10)*PropertyTaxRate,0)</f>
        <v>-68.515259347234945</v>
      </c>
      <c r="AG19" s="4">
        <f ca="1">IF(OR(AG4&lt;Inputs!$M$13,Inputs!$M$13=0),-(SUM(Inputs!$E$32:'Inputs'!AI32)+AG10)*PropertyTaxRate,0)</f>
        <v>-62.557410708344939</v>
      </c>
      <c r="AH19" s="4">
        <f ca="1">IF(OR(AH4&lt;Inputs!$M$13,Inputs!$M$13=0),-(SUM(Inputs!$E$32:'Inputs'!AJ32)+AH10)*PropertyTaxRate,0)</f>
        <v>-56.599562069454926</v>
      </c>
      <c r="AI19" s="4">
        <f ca="1">IF(OR(AI4&lt;Inputs!$M$13,Inputs!$M$13=0),-(SUM(Inputs!$E$32:'Inputs'!AK32)+AI10)*PropertyTaxRate,0)</f>
        <v>-50.64171343056492</v>
      </c>
      <c r="AJ19" s="4">
        <f ca="1">IF(OR(AJ4&lt;Inputs!$M$13,Inputs!$M$13=0),-(SUM(Inputs!$E$32:'Inputs'!AL32)+AJ10)*PropertyTaxRate,0)</f>
        <v>-44.683864791674907</v>
      </c>
      <c r="AK19" s="4">
        <f ca="1">IF(OR(AK4&lt;Inputs!$M$13,Inputs!$M$13=0),-(SUM(Inputs!$E$32:'Inputs'!AM32)+AK10)*PropertyTaxRate,0)</f>
        <v>-38.726016152784894</v>
      </c>
      <c r="AL19" s="4">
        <f ca="1">IF(OR(AL4&lt;Inputs!$M$13,Inputs!$M$13=0),-(SUM(Inputs!$E$32:'Inputs'!AN32)+AL10)*PropertyTaxRate,0)</f>
        <v>-32.76816751389488</v>
      </c>
      <c r="AM19" s="4">
        <f ca="1">IF(OR(AM4&lt;Inputs!$M$13,Inputs!$M$13=0),-(SUM(Inputs!$E$32:'Inputs'!AO32)+AM10)*PropertyTaxRate,0)</f>
        <v>-26.810318875004871</v>
      </c>
      <c r="AN19" s="4">
        <f ca="1">IF(OR(AN4&lt;Inputs!$M$13,Inputs!$M$13=0),-(SUM(Inputs!$E$32:'Inputs'!AP32)+AN10)*PropertyTaxRate,0)</f>
        <v>-20.852470236114861</v>
      </c>
      <c r="AO19" s="4">
        <f ca="1">IF(OR(AO4&lt;Inputs!$M$13,Inputs!$M$13=0),-(SUM(Inputs!$E$32:'Inputs'!AQ32)+AO10)*PropertyTaxRate,0)</f>
        <v>-14.894621597224848</v>
      </c>
      <c r="AP19" s="4">
        <f ca="1">IF(OR(AP4&lt;Inputs!$M$13,Inputs!$M$13=0),-(SUM(Inputs!$E$32:'Inputs'!AR32)+AP10)*PropertyTaxRate,0)</f>
        <v>-8.9367729583348368</v>
      </c>
      <c r="AQ19" s="4">
        <f ca="1">IF(OR(AQ4&lt;Inputs!$M$13,Inputs!$M$13=0),-(SUM(Inputs!$E$32:'Inputs'!AS32)+AQ10)*PropertyTaxRate,0)</f>
        <v>-2.9789243194448254</v>
      </c>
      <c r="AR19" s="4">
        <f ca="1">IF(OR(AR4&lt;Inputs!$M$13,Inputs!$M$13=0),-(SUM(Inputs!$E$32:'Inputs'!AT32)+AR10)*PropertyTaxRate,0)</f>
        <v>1.6627196600893513E-13</v>
      </c>
      <c r="AS19" s="4">
        <f ca="1">IF(OR(AS4&lt;Inputs!$M$13,Inputs!$M$13=0),-(SUM(Inputs!$E$32:'Inputs'!AU32)+AS10)*PropertyTaxRate,0)</f>
        <v>1.6627196600893513E-13</v>
      </c>
      <c r="AT19" s="4">
        <f ca="1">IF(OR(AT4&lt;Inputs!$M$13,Inputs!$M$13=0),-(SUM(Inputs!$E$32:'Inputs'!AV32)+AT10)*PropertyTaxRate,0)</f>
        <v>1.6627196600893513E-13</v>
      </c>
      <c r="AU19" s="4">
        <f ca="1">IF(OR(AU4&lt;Inputs!$M$13,Inputs!$M$13=0),-(SUM(Inputs!$E$32:'Inputs'!AW32)+AU10)*PropertyTaxRate,0)</f>
        <v>1.6627196600893513E-13</v>
      </c>
      <c r="AV19" s="4">
        <f ca="1">IF(OR(AV4&lt;Inputs!$M$13,Inputs!$M$13=0),-(SUM(Inputs!$E$32:'Inputs'!AX32)+AV10)*PropertyTaxRate,0)</f>
        <v>1.6627196600893513E-13</v>
      </c>
      <c r="AW19" s="4">
        <f ca="1">IF(OR(AW4&lt;Inputs!$M$13,Inputs!$M$13=0),-(SUM(Inputs!$E$32:'Inputs'!AY32)+AW10)*PropertyTaxRate,0)</f>
        <v>1.6627196600893513E-13</v>
      </c>
      <c r="AX19" s="4">
        <f ca="1">IF(OR(AX4&lt;Inputs!$M$13,Inputs!$M$13=0),-(SUM(Inputs!$E$32:'Inputs'!AZ32)+AX10)*PropertyTaxRate,0)</f>
        <v>1.6627196600893513E-13</v>
      </c>
      <c r="AY19" s="4">
        <f ca="1">IF(OR(AY4&lt;Inputs!$M$13,Inputs!$M$13=0),-(SUM(Inputs!$E$32:'Inputs'!BA32)+AY10)*PropertyTaxRate,0)</f>
        <v>1.6627196600893513E-13</v>
      </c>
      <c r="AZ19" s="4">
        <f ca="1">IF(OR(AZ4&lt;Inputs!$M$13,Inputs!$M$13=0),-(SUM(Inputs!$E$32:'Inputs'!BB32)+AZ10)*PropertyTaxRate,0)</f>
        <v>1.6627196600893513E-13</v>
      </c>
      <c r="BA19" s="4">
        <f ca="1">IF(OR(BA4&lt;Inputs!$M$13,Inputs!$M$13=0),-(SUM(Inputs!$E$32:'Inputs'!BC32)+BA10)*PropertyTaxRate,0)</f>
        <v>1.6627196600893513E-13</v>
      </c>
      <c r="BB19" s="4">
        <f ca="1">IF(OR(BB4&lt;Inputs!$M$13,Inputs!$M$13=0),-(SUM(Inputs!$E$32:'Inputs'!BD32)+BB10)*PropertyTaxRate,0)</f>
        <v>1.6627196600893513E-13</v>
      </c>
      <c r="BC19" s="4">
        <f ca="1">IF(OR(BC4&lt;Inputs!$M$13,Inputs!$M$13=0),-(SUM(Inputs!$E$32:'Inputs'!BE32)+BC10)*PropertyTaxRate,0)</f>
        <v>1.6627196600893513E-13</v>
      </c>
      <c r="BD19" s="4">
        <f ca="1">IF(OR(BD4&lt;Inputs!$M$13,Inputs!$M$13=0),-(SUM(Inputs!$E$32:'Inputs'!BF32)+BD10)*PropertyTaxRate,0)</f>
        <v>1.6627196600893513E-13</v>
      </c>
      <c r="BE19" s="4">
        <f ca="1">IF(OR(BE4&lt;Inputs!$M$13,Inputs!$M$13=0),-(SUM(Inputs!$E$32:'Inputs'!BG32)+BE10)*PropertyTaxRate,0)</f>
        <v>1.6627196600893513E-13</v>
      </c>
      <c r="BF19" s="4">
        <f ca="1">IF(OR(BF4&lt;Inputs!$M$13,Inputs!$M$13=0),-(SUM(Inputs!$E$32:'Inputs'!BH32)+BF10)*PropertyTaxRate,0)</f>
        <v>1.6627196600893513E-13</v>
      </c>
      <c r="BG19" s="4">
        <f ca="1">IF(OR(BG4&lt;Inputs!$M$13,Inputs!$M$13=0),-(SUM(Inputs!$E$32:'Inputs'!BI32)+BG10)*PropertyTaxRate,0)</f>
        <v>1.6627196600893513E-13</v>
      </c>
      <c r="BH19" s="4">
        <f ca="1">IF(OR(BH4&lt;Inputs!$M$13,Inputs!$M$13=0),-(SUM(Inputs!$E$32:'Inputs'!BJ32)+BH10)*PropertyTaxRate,0)</f>
        <v>1.6627196600893513E-13</v>
      </c>
      <c r="BI19" s="4">
        <f ca="1">IF(OR(BI4&lt;Inputs!$M$13,Inputs!$M$13=0),-(SUM(Inputs!$E$32:'Inputs'!BK32)+BI10)*PropertyTaxRate,0)</f>
        <v>1.6627196600893513E-13</v>
      </c>
      <c r="BJ19" s="4">
        <f ca="1">IF(OR(BJ4&lt;Inputs!$M$13,Inputs!$M$13=0),-(SUM(Inputs!$E$32:'Inputs'!BL32)+BJ10)*PropertyTaxRate,0)</f>
        <v>1.6627196600893513E-13</v>
      </c>
      <c r="BK19" s="4">
        <f ca="1">IF(OR(BK4&lt;Inputs!$M$13,Inputs!$M$13=0),-(SUM(Inputs!$E$32:'Inputs'!BM32)+BK10)*PropertyTaxRate,0)</f>
        <v>1.6627196600893513E-13</v>
      </c>
      <c r="BL19" s="4">
        <f ca="1">IF(OR(BL4&lt;Inputs!$M$13,Inputs!$M$13=0),-(SUM(Inputs!$E$32:'Inputs'!BN32)+BL10)*PropertyTaxRate,0)</f>
        <v>1.6627196600893513E-13</v>
      </c>
      <c r="BM19" s="4">
        <f ca="1">IF(OR(BM4&lt;Inputs!$M$13,Inputs!$M$13=0),-(SUM(Inputs!$E$32:'Inputs'!BO32)+BM10)*PropertyTaxRate,0)</f>
        <v>1.6627196600893513E-13</v>
      </c>
      <c r="BN19" s="4">
        <f ca="1">IF(OR(BN4&lt;Inputs!$M$13,Inputs!$M$13=0),-(SUM(Inputs!$E$32:'Inputs'!BP32)+BN10)*PropertyTaxRate,0)</f>
        <v>1.6627196600893513E-13</v>
      </c>
      <c r="BO19" s="4">
        <f ca="1">IF(OR(BO4&lt;Inputs!$M$13,Inputs!$M$13=0),-(SUM(Inputs!$E$32:'Inputs'!BQ32)+BO10)*PropertyTaxRate,0)</f>
        <v>1.6627196600893513E-13</v>
      </c>
      <c r="BP19" s="4">
        <f ca="1">IF(OR(BP4&lt;Inputs!$M$13,Inputs!$M$13=0),-(SUM(Inputs!$E$32:'Inputs'!BR32)+BP10)*PropertyTaxRate,0)</f>
        <v>1.6627196600893513E-13</v>
      </c>
      <c r="BQ19" s="4">
        <f ca="1">IF(OR(BQ4&lt;Inputs!$M$13,Inputs!$M$13=0),-(SUM(Inputs!$E$32:'Inputs'!BS32)+BQ10)*PropertyTaxRate,0)</f>
        <v>1.6627196600893513E-13</v>
      </c>
      <c r="BR19" s="4">
        <f ca="1">IF(OR(BR4&lt;Inputs!$M$13,Inputs!$M$13=0),-(SUM(Inputs!$E$32:'Inputs'!BT32)+BR10)*PropertyTaxRate,0)</f>
        <v>1.6627196600893513E-13</v>
      </c>
      <c r="BS19" s="4">
        <f ca="1">IF(OR(BS4&lt;Inputs!$M$13,Inputs!$M$13=0),-(SUM(Inputs!$E$32:'Inputs'!BU32)+BS10)*PropertyTaxRate,0)</f>
        <v>1.6627196600893513E-13</v>
      </c>
      <c r="BT19" s="4">
        <f ca="1">IF(OR(BT4&lt;Inputs!$M$13,Inputs!$M$13=0),-(SUM(Inputs!$E$32:'Inputs'!BV32)+BT10)*PropertyTaxRate,0)</f>
        <v>1.6627196600893513E-13</v>
      </c>
      <c r="BU19" s="4">
        <f ca="1">IF(OR(BU4&lt;Inputs!$M$13,Inputs!$M$13=0),-(SUM(Inputs!$E$32:'Inputs'!BW32)+BU10)*PropertyTaxRate,0)</f>
        <v>1.6627196600893513E-13</v>
      </c>
      <c r="BV19" s="4">
        <f ca="1">IF(OR(BV4&lt;Inputs!$M$13,Inputs!$M$13=0),-(SUM(Inputs!$E$32:'Inputs'!BX32)+BV10)*PropertyTaxRate,0)</f>
        <v>1.6627196600893513E-13</v>
      </c>
      <c r="BW19" s="4">
        <f ca="1">IF(OR(BW4&lt;Inputs!$M$13,Inputs!$M$13=0),-(SUM(Inputs!$E$32:'Inputs'!BY32)+BW10)*PropertyTaxRate,0)</f>
        <v>1.6627196600893513E-13</v>
      </c>
      <c r="BX19" s="4">
        <f ca="1">IF(OR(BX4&lt;Inputs!$M$13,Inputs!$M$13=0),-(SUM(Inputs!$E$32:'Inputs'!BZ32)+BX10)*PropertyTaxRate,0)</f>
        <v>1.6627196600893513E-13</v>
      </c>
      <c r="BY19" s="4">
        <f ca="1">IF(OR(BY4&lt;Inputs!$M$13,Inputs!$M$13=0),-(SUM(Inputs!$E$32:'Inputs'!CA32)+BY10)*PropertyTaxRate,0)</f>
        <v>1.6627196600893513E-13</v>
      </c>
      <c r="BZ19" s="4">
        <f ca="1">IF(OR(BZ4&lt;Inputs!$M$13,Inputs!$M$13=0),-(SUM(Inputs!$E$32:'Inputs'!CB32)+BZ10)*PropertyTaxRate,0)</f>
        <v>1.6627196600893513E-13</v>
      </c>
      <c r="CA19" s="4">
        <f ca="1">IF(OR(CA4&lt;Inputs!$M$13,Inputs!$M$13=0),-(SUM(Inputs!$E$32:'Inputs'!CC32)+CA10)*PropertyTaxRate,0)</f>
        <v>1.6627196600893513E-13</v>
      </c>
      <c r="CB19" s="4">
        <f ca="1">IF(OR(CB4&lt;Inputs!$M$13,Inputs!$M$13=0),-(SUM(Inputs!$E$32:'Inputs'!CD32)+CB10)*PropertyTaxRate,0)</f>
        <v>1.6627196600893513E-13</v>
      </c>
      <c r="CC19" s="4">
        <f ca="1">IF(OR(CC4&lt;Inputs!$M$13,Inputs!$M$13=0),-(SUM(Inputs!$E$32:'Inputs'!CE32)+CC10)*PropertyTaxRate,0)</f>
        <v>1.6627196600893513E-13</v>
      </c>
      <c r="CD19" s="4">
        <f ca="1">IF(OR(CD4&lt;Inputs!$M$13,Inputs!$M$13=0),-(SUM(Inputs!$E$32:'Inputs'!CF32)+CD10)*PropertyTaxRate,0)</f>
        <v>1.6627196600893513E-13</v>
      </c>
      <c r="CE19" s="4">
        <f ca="1">IF(OR(CE4&lt;Inputs!$M$13,Inputs!$M$13=0),-(SUM(Inputs!$E$32:'Inputs'!CG32)+CE10)*PropertyTaxRate,0)</f>
        <v>1.6627196600893513E-13</v>
      </c>
      <c r="CF19" s="4">
        <f ca="1">IF(OR(CF4&lt;Inputs!$M$13,Inputs!$M$13=0),-(SUM(Inputs!$E$32:'Inputs'!CH32)+CF10)*PropertyTaxRate,0)</f>
        <v>1.6627196600893513E-13</v>
      </c>
      <c r="CG19" s="4">
        <f ca="1">IF(OR(CG4&lt;Inputs!$M$13,Inputs!$M$13=0),-(SUM(Inputs!$E$32:'Inputs'!CI32)+CG10)*PropertyTaxRate,0)</f>
        <v>1.6627196600893513E-13</v>
      </c>
      <c r="CH19" s="4">
        <f ca="1">IF(OR(CH4&lt;Inputs!$M$13,Inputs!$M$13=0),-(SUM(Inputs!$E$32:'Inputs'!CJ32)+CH10)*PropertyTaxRate,0)</f>
        <v>1.6627196600893513E-13</v>
      </c>
      <c r="CI19" s="4">
        <f ca="1">IF(OR(CI4&lt;Inputs!$M$13,Inputs!$M$13=0),-(SUM(Inputs!$E$32:'Inputs'!CK32)+CI10)*PropertyTaxRate,0)</f>
        <v>1.6627196600893513E-13</v>
      </c>
      <c r="CJ19" s="4">
        <f ca="1">IF(OR(CJ4&lt;Inputs!$M$13,Inputs!$M$13=0),-(SUM(Inputs!$E$32:'Inputs'!CL32)+CJ10)*PropertyTaxRate,0)</f>
        <v>1.6627196600893513E-13</v>
      </c>
      <c r="CK19" s="4">
        <f ca="1">IF(OR(CK4&lt;Inputs!$M$13,Inputs!$M$13=0),-(SUM(Inputs!$E$32:'Inputs'!CM32)+CK10)*PropertyTaxRate,0)</f>
        <v>1.6627196600893513E-13</v>
      </c>
      <c r="CL19" s="4">
        <f ca="1">IF(OR(CL4&lt;Inputs!$M$13,Inputs!$M$13=0),-(SUM(Inputs!$E$32:'Inputs'!CN32)+CL10)*PropertyTaxRate,0)</f>
        <v>1.6627196600893513E-13</v>
      </c>
      <c r="CM19" s="4">
        <f ca="1">IF(OR(CM4&lt;Inputs!$M$13,Inputs!$M$13=0),-(SUM(Inputs!$E$32:'Inputs'!CO32)+CM10)*PropertyTaxRate,0)</f>
        <v>1.6627196600893513E-13</v>
      </c>
      <c r="CN19" s="4">
        <f ca="1">IF(OR(CN4&lt;Inputs!$M$13,Inputs!$M$13=0),-(SUM(Inputs!$E$32:'Inputs'!CP32)+CN10)*PropertyTaxRate,0)</f>
        <v>1.6627196600893513E-13</v>
      </c>
      <c r="CO19" s="4">
        <f ca="1">IF(OR(CO4&lt;Inputs!$M$13,Inputs!$M$13=0),-(SUM(Inputs!$E$32:'Inputs'!CQ32)+CO10)*PropertyTaxRate,0)</f>
        <v>1.6627196600893513E-13</v>
      </c>
      <c r="CP19" s="4">
        <f ca="1">IF(OR(CP4&lt;Inputs!$M$13,Inputs!$M$13=0),-(SUM(Inputs!$E$32:'Inputs'!CR32)+CP10)*PropertyTaxRate,0)</f>
        <v>1.6627196600893513E-13</v>
      </c>
      <c r="CQ19" s="4">
        <f ca="1">IF(OR(CQ4&lt;Inputs!$M$13,Inputs!$M$13=0),-(SUM(Inputs!$E$32:'Inputs'!CS32)+CQ10)*PropertyTaxRate,0)</f>
        <v>1.6627196600893513E-13</v>
      </c>
      <c r="CR19" s="4">
        <f ca="1">IF(OR(CR4&lt;Inputs!$M$13,Inputs!$M$13=0),-(SUM(Inputs!$E$32:'Inputs'!CT32)+CR10)*PropertyTaxRate,0)</f>
        <v>1.6627196600893513E-13</v>
      </c>
      <c r="CS19" s="4">
        <f ca="1">IF(OR(CS4&lt;Inputs!$M$13,Inputs!$M$13=0),-(SUM(Inputs!$E$32:'Inputs'!CU32)+CS10)*PropertyTaxRate,0)</f>
        <v>1.6627196600893513E-13</v>
      </c>
      <c r="CT19" s="4">
        <f ca="1">IF(OR(CT4&lt;Inputs!$M$13,Inputs!$M$13=0),-(SUM(Inputs!$E$32:'Inputs'!CV32)+CT10)*PropertyTaxRate,0)</f>
        <v>1.6627196600893513E-13</v>
      </c>
      <c r="CU19" s="4">
        <f ca="1">IF(OR(CU4&lt;Inputs!$M$13,Inputs!$M$13=0),-(SUM(Inputs!$E$32:'Inputs'!CW32)+CU10)*PropertyTaxRate,0)</f>
        <v>1.6627196600893513E-13</v>
      </c>
      <c r="CV19" s="4">
        <f ca="1">IF(OR(CV4&lt;Inputs!$M$13,Inputs!$M$13=0),-(SUM(Inputs!$E$32:'Inputs'!CX32)+CV10)*PropertyTaxRate,0)</f>
        <v>1.6627196600893513E-13</v>
      </c>
      <c r="CW19" s="4">
        <f ca="1">IF(OR(CW4&lt;Inputs!$M$13,Inputs!$M$13=0),-(SUM(Inputs!$E$32:'Inputs'!CY32)+CW10)*PropertyTaxRate,0)</f>
        <v>1.6627196600893513E-13</v>
      </c>
      <c r="CX19" s="4">
        <f ca="1">IF(OR(CX4&lt;Inputs!$M$13,Inputs!$M$13=0),-(SUM(Inputs!$E$32:'Inputs'!CZ32)+CX10)*PropertyTaxRate,0)</f>
        <v>1.6627196600893513E-13</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-195.53380769230768</v>
      </c>
      <c r="F20" s="268">
        <f ca="1">IF(OR(F4&lt;Inputs!$M$13,Inputs!$M$13=0),'Depr - Recommendation'!G53,IF(F4=Inputs!$M$13,-HLOOKUP(F4-1,$B$4:$CX$12,5,FALSE)-HLOOKUP(F4-1,$B$4:$CX$12,7,FALSE),0))</f>
        <v>-391.06761538461535</v>
      </c>
      <c r="G20" s="268">
        <f ca="1">IF(OR(G4&lt;Inputs!$M$13,Inputs!$M$13=0),'Depr - Recommendation'!H53,IF(G4=Inputs!$M$13,-HLOOKUP(G4-1,$B$4:$CX$12,5,FALSE)-HLOOKUP(G4-1,$B$4:$CX$12,7,FALSE),0))</f>
        <v>-391.06761538461535</v>
      </c>
      <c r="H20" s="268">
        <f ca="1">IF(OR(H4&lt;Inputs!$M$13,Inputs!$M$13=0),'Depr - Recommendation'!I53,IF(H4=Inputs!$M$13,-HLOOKUP(H4-1,$B$4:$CX$12,5,FALSE)-HLOOKUP(H4-1,$B$4:$CX$12,7,FALSE),0))</f>
        <v>-391.06761538461535</v>
      </c>
      <c r="I20" s="268">
        <f ca="1">IF(OR(I4&lt;Inputs!$M$13,Inputs!$M$13=0),'Depr - Recommendation'!J53,IF(I4=Inputs!$M$13,-HLOOKUP(I4-1,$B$4:$CX$12,5,FALSE)-HLOOKUP(I4-1,$B$4:$CX$12,7,FALSE),0))</f>
        <v>-391.06761538461535</v>
      </c>
      <c r="J20" s="268">
        <f ca="1">IF(OR(J4&lt;Inputs!$M$13,Inputs!$M$13=0),'Depr - Recommendation'!K53,IF(J4=Inputs!$M$13,-HLOOKUP(J4-1,$B$4:$CX$12,5,FALSE)-HLOOKUP(J4-1,$B$4:$CX$12,7,FALSE),0))</f>
        <v>-391.06761538461535</v>
      </c>
      <c r="K20" s="268">
        <f ca="1">IF(OR(K4&lt;Inputs!$M$13,Inputs!$M$13=0),'Depr - Recommendation'!L53,IF(K4=Inputs!$M$13,-HLOOKUP(K4-1,$B$4:$CX$12,5,FALSE)-HLOOKUP(K4-1,$B$4:$CX$12,7,FALSE),0))</f>
        <v>-391.06761538461535</v>
      </c>
      <c r="L20" s="268">
        <f ca="1">IF(OR(L4&lt;Inputs!$M$13,Inputs!$M$13=0),'Depr - Recommendation'!M53,IF(L4=Inputs!$M$13,-HLOOKUP(L4-1,$B$4:$CX$12,5,FALSE)-HLOOKUP(L4-1,$B$4:$CX$12,7,FALSE),0))</f>
        <v>-391.06761538461535</v>
      </c>
      <c r="M20" s="268">
        <f ca="1">IF(OR(M4&lt;Inputs!$M$13,Inputs!$M$13=0),'Depr - Recommendation'!N53,IF(M4=Inputs!$M$13,-HLOOKUP(M4-1,$B$4:$CX$12,5,FALSE)-HLOOKUP(M4-1,$B$4:$CX$12,7,FALSE),0))</f>
        <v>-391.06761538461535</v>
      </c>
      <c r="N20" s="268">
        <f ca="1">IF(OR(N4&lt;Inputs!$M$13,Inputs!$M$13=0),'Depr - Recommendation'!O53,IF(N4=Inputs!$M$13,-HLOOKUP(N4-1,$B$4:$CX$12,5,FALSE)-HLOOKUP(N4-1,$B$4:$CX$12,7,FALSE),0))</f>
        <v>-391.06761538461535</v>
      </c>
      <c r="O20" s="268">
        <f ca="1">IF(OR(O4&lt;Inputs!$M$13,Inputs!$M$13=0),'Depr - Recommendation'!P53,IF(O4=Inputs!$M$13,-HLOOKUP(O4-1,$B$4:$CX$12,5,FALSE)-HLOOKUP(O4-1,$B$4:$CX$12,7,FALSE),0))</f>
        <v>-391.06761538461535</v>
      </c>
      <c r="P20" s="268">
        <f ca="1">IF(OR(P4&lt;Inputs!$M$13,Inputs!$M$13=0),'Depr - Recommendation'!Q53,IF(P4=Inputs!$M$13,-HLOOKUP(P4-1,$B$4:$CX$12,5,FALSE)-HLOOKUP(P4-1,$B$4:$CX$12,7,FALSE),0))</f>
        <v>-391.06761538461535</v>
      </c>
      <c r="Q20" s="268">
        <f ca="1">IF(OR(Q4&lt;Inputs!$M$13,Inputs!$M$13=0),'Depr - Recommendation'!R53,IF(Q4=Inputs!$M$13,-HLOOKUP(Q4-1,$B$4:$CX$12,5,FALSE)-HLOOKUP(Q4-1,$B$4:$CX$12,7,FALSE),0))</f>
        <v>-391.06761538461535</v>
      </c>
      <c r="R20" s="268">
        <f ca="1">IF(OR(R4&lt;Inputs!$M$13,Inputs!$M$13=0),'Depr - Recommendation'!S53,IF(R4=Inputs!$M$13,-HLOOKUP(R4-1,$B$4:$CX$12,5,FALSE)-HLOOKUP(R4-1,$B$4:$CX$12,7,FALSE),0))</f>
        <v>-391.06761538461535</v>
      </c>
      <c r="S20" s="268">
        <f ca="1">IF(OR(S4&lt;Inputs!$M$13,Inputs!$M$13=0),'Depr - Recommendation'!T53,IF(S4=Inputs!$M$13,-HLOOKUP(S4-1,$B$4:$CX$12,5,FALSE)-HLOOKUP(S4-1,$B$4:$CX$12,7,FALSE),0))</f>
        <v>-391.06761538461535</v>
      </c>
      <c r="T20" s="268">
        <f ca="1">IF(OR(T4&lt;Inputs!$M$13,Inputs!$M$13=0),'Depr - Recommendation'!U53,IF(T4=Inputs!$M$13,-HLOOKUP(T4-1,$B$4:$CX$12,5,FALSE)-HLOOKUP(T4-1,$B$4:$CX$12,7,FALSE),0))</f>
        <v>-391.06761538461535</v>
      </c>
      <c r="U20" s="268">
        <f ca="1">IF(OR(U4&lt;Inputs!$M$13,Inputs!$M$13=0),'Depr - Recommendation'!V53,IF(U4=Inputs!$M$13,-HLOOKUP(U4-1,$B$4:$CX$12,5,FALSE)-HLOOKUP(U4-1,$B$4:$CX$12,7,FALSE),0))</f>
        <v>-391.06761538461535</v>
      </c>
      <c r="V20" s="268">
        <f ca="1">IF(OR(V4&lt;Inputs!$M$13,Inputs!$M$13=0),'Depr - Recommendation'!W53,IF(V4=Inputs!$M$13,-HLOOKUP(V4-1,$B$4:$CX$12,5,FALSE)-HLOOKUP(V4-1,$B$4:$CX$12,7,FALSE),0))</f>
        <v>-391.06761538461535</v>
      </c>
      <c r="W20" s="268">
        <f ca="1">IF(OR(W4&lt;Inputs!$M$13,Inputs!$M$13=0),'Depr - Recommendation'!X53,IF(W4=Inputs!$M$13,-HLOOKUP(W4-1,$B$4:$CX$12,5,FALSE)-HLOOKUP(W4-1,$B$4:$CX$12,7,FALSE),0))</f>
        <v>-391.06761538461535</v>
      </c>
      <c r="X20" s="268">
        <f ca="1">IF(OR(X4&lt;Inputs!$M$13,Inputs!$M$13=0),'Depr - Recommendation'!Y53,IF(X4=Inputs!$M$13,-HLOOKUP(X4-1,$B$4:$CX$12,5,FALSE)-HLOOKUP(X4-1,$B$4:$CX$12,7,FALSE),0))</f>
        <v>-391.06761538461535</v>
      </c>
      <c r="Y20" s="268">
        <f ca="1">IF(OR(Y4&lt;Inputs!$M$13,Inputs!$M$13=0),'Depr - Recommendation'!Z53,IF(Y4=Inputs!$M$13,-HLOOKUP(Y4-1,$B$4:$CX$12,5,FALSE)-HLOOKUP(Y4-1,$B$4:$CX$12,7,FALSE),0))</f>
        <v>-391.06761538461535</v>
      </c>
      <c r="Z20" s="268">
        <f ca="1">IF(OR(Z4&lt;Inputs!$M$13,Inputs!$M$13=0),'Depr - Recommendation'!AA53,IF(Z4=Inputs!$M$13,-HLOOKUP(Z4-1,$B$4:$CX$12,5,FALSE)-HLOOKUP(Z4-1,$B$4:$CX$12,7,FALSE),0))</f>
        <v>-391.06761538461535</v>
      </c>
      <c r="AA20" s="268">
        <f ca="1">IF(OR(AA4&lt;Inputs!$M$13,Inputs!$M$13=0),'Depr - Recommendation'!AB53,IF(AA4=Inputs!$M$13,-HLOOKUP(AA4-1,$B$4:$CX$12,5,FALSE)-HLOOKUP(AA4-1,$B$4:$CX$12,7,FALSE),0))</f>
        <v>-391.06761538461535</v>
      </c>
      <c r="AB20" s="268">
        <f ca="1">IF(OR(AB4&lt;Inputs!$M$13,Inputs!$M$13=0),'Depr - Recommendation'!AC53,IF(AB4=Inputs!$M$13,-HLOOKUP(AB4-1,$B$4:$CX$12,5,FALSE)-HLOOKUP(AB4-1,$B$4:$CX$12,7,FALSE),0))</f>
        <v>-391.06761538461535</v>
      </c>
      <c r="AC20" s="268">
        <f ca="1">IF(OR(AC4&lt;Inputs!$M$13,Inputs!$M$13=0),'Depr - Recommendation'!AD53,IF(AC4=Inputs!$M$13,-HLOOKUP(AC4-1,$B$4:$CX$12,5,FALSE)-HLOOKUP(AC4-1,$B$4:$CX$12,7,FALSE),0))</f>
        <v>-391.06761538461535</v>
      </c>
      <c r="AD20" s="268">
        <f ca="1">IF(OR(AD4&lt;Inputs!$M$13,Inputs!$M$13=0),'Depr - Recommendation'!AE53,IF(AD4=Inputs!$M$13,-HLOOKUP(AD4-1,$B$4:$CX$12,5,FALSE)-HLOOKUP(AD4-1,$B$4:$CX$12,7,FALSE),0))</f>
        <v>-391.06761538461535</v>
      </c>
      <c r="AE20" s="268">
        <f ca="1">IF(OR(AE4&lt;Inputs!$M$13,Inputs!$M$13=0),'Depr - Recommendation'!AF53,IF(AE4=Inputs!$M$13,-HLOOKUP(AE4-1,$B$4:$CX$12,5,FALSE)-HLOOKUP(AE4-1,$B$4:$CX$12,7,FALSE),0))</f>
        <v>-391.06761538461535</v>
      </c>
      <c r="AF20" s="268">
        <f ca="1">IF(OR(AF4&lt;Inputs!$M$13,Inputs!$M$13=0),'Depr - Recommendation'!AG53,IF(AF4=Inputs!$M$13,-HLOOKUP(AF4-1,$B$4:$CX$12,5,FALSE)-HLOOKUP(AF4-1,$B$4:$CX$12,7,FALSE),0))</f>
        <v>-391.06761538461535</v>
      </c>
      <c r="AG20" s="268">
        <f ca="1">IF(OR(AG4&lt;Inputs!$M$13,Inputs!$M$13=0),'Depr - Recommendation'!AH53,IF(AG4=Inputs!$M$13,-HLOOKUP(AG4-1,$B$4:$CX$12,5,FALSE)-HLOOKUP(AG4-1,$B$4:$CX$12,7,FALSE),0))</f>
        <v>-391.06761538461535</v>
      </c>
      <c r="AH20" s="268">
        <f ca="1">IF(OR(AH4&lt;Inputs!$M$13,Inputs!$M$13=0),'Depr - Recommendation'!AI53,IF(AH4=Inputs!$M$13,-HLOOKUP(AH4-1,$B$4:$CX$12,5,FALSE)-HLOOKUP(AH4-1,$B$4:$CX$12,7,FALSE),0))</f>
        <v>-391.06761538461535</v>
      </c>
      <c r="AI20" s="268">
        <f ca="1">IF(OR(AI4&lt;Inputs!$M$13,Inputs!$M$13=0),'Depr - Recommendation'!AJ53,IF(AI4=Inputs!$M$13,-HLOOKUP(AI4-1,$B$4:$CX$12,5,FALSE)-HLOOKUP(AI4-1,$B$4:$CX$12,7,FALSE),0))</f>
        <v>-391.06761538461535</v>
      </c>
      <c r="AJ20" s="268">
        <f ca="1">IF(OR(AJ4&lt;Inputs!$M$13,Inputs!$M$13=0),'Depr - Recommendation'!AK53,IF(AJ4=Inputs!$M$13,-HLOOKUP(AJ4-1,$B$4:$CX$12,5,FALSE)-HLOOKUP(AJ4-1,$B$4:$CX$12,7,FALSE),0))</f>
        <v>-391.06761538461535</v>
      </c>
      <c r="AK20" s="268">
        <f ca="1">IF(OR(AK4&lt;Inputs!$M$13,Inputs!$M$13=0),'Depr - Recommendation'!AL53,IF(AK4=Inputs!$M$13,-HLOOKUP(AK4-1,$B$4:$CX$12,5,FALSE)-HLOOKUP(AK4-1,$B$4:$CX$12,7,FALSE),0))</f>
        <v>-391.06761538461535</v>
      </c>
      <c r="AL20" s="268">
        <f ca="1">IF(OR(AL4&lt;Inputs!$M$13,Inputs!$M$13=0),'Depr - Recommendation'!AM53,IF(AL4=Inputs!$M$13,-HLOOKUP(AL4-1,$B$4:$CX$12,5,FALSE)-HLOOKUP(AL4-1,$B$4:$CX$12,7,FALSE),0))</f>
        <v>-391.06761538461535</v>
      </c>
      <c r="AM20" s="268">
        <f ca="1">IF(OR(AM4&lt;Inputs!$M$13,Inputs!$M$13=0),'Depr - Recommendation'!AN53,IF(AM4=Inputs!$M$13,-HLOOKUP(AM4-1,$B$4:$CX$12,5,FALSE)-HLOOKUP(AM4-1,$B$4:$CX$12,7,FALSE),0))</f>
        <v>-391.06761538461535</v>
      </c>
      <c r="AN20" s="268">
        <f ca="1">IF(OR(AN4&lt;Inputs!$M$13,Inputs!$M$13=0),'Depr - Recommendation'!AO53,IF(AN4=Inputs!$M$13,-HLOOKUP(AN4-1,$B$4:$CX$12,5,FALSE)-HLOOKUP(AN4-1,$B$4:$CX$12,7,FALSE),0))</f>
        <v>-391.06761538461535</v>
      </c>
      <c r="AO20" s="268">
        <f ca="1">IF(OR(AO4&lt;Inputs!$M$13,Inputs!$M$13=0),'Depr - Recommendation'!AP53,IF(AO4=Inputs!$M$13,-HLOOKUP(AO4-1,$B$4:$CX$12,5,FALSE)-HLOOKUP(AO4-1,$B$4:$CX$12,7,FALSE),0))</f>
        <v>-391.06761538461535</v>
      </c>
      <c r="AP20" s="268">
        <f ca="1">IF(OR(AP4&lt;Inputs!$M$13,Inputs!$M$13=0),'Depr - Recommendation'!AQ53,IF(AP4=Inputs!$M$13,-HLOOKUP(AP4-1,$B$4:$CX$12,5,FALSE)-HLOOKUP(AP4-1,$B$4:$CX$12,7,FALSE),0))</f>
        <v>-391.06761538461535</v>
      </c>
      <c r="AQ20" s="268">
        <f ca="1">IF(OR(AQ4&lt;Inputs!$M$13,Inputs!$M$13=0),'Depr - Recommendation'!AR53,IF(AQ4=Inputs!$M$13,-HLOOKUP(AQ4-1,$B$4:$CX$12,5,FALSE)-HLOOKUP(AQ4-1,$B$4:$CX$12,7,FALSE),0))</f>
        <v>-391.06761538461535</v>
      </c>
      <c r="AR20" s="268">
        <f ca="1">IF(OR(AR4&lt;Inputs!$M$13,Inputs!$M$13=0),'Depr - Recommendation'!AS53,IF(AR4=Inputs!$M$13,-HLOOKUP(AR4-1,$B$4:$CX$12,5,FALSE)-HLOOKUP(AR4-1,$B$4:$CX$12,7,FALSE),0))</f>
        <v>-195.53380769230768</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-1.7962626311500001</v>
      </c>
      <c r="D21" s="4">
        <f t="shared" ca="1" si="10"/>
        <v>-122.21799583824999</v>
      </c>
      <c r="E21" s="4">
        <f t="shared" ca="1" si="10"/>
        <v>-424.91098028957265</v>
      </c>
      <c r="F21" s="4">
        <f t="shared" ca="1" si="10"/>
        <v>-614.48693934299035</v>
      </c>
      <c r="G21" s="4">
        <f t="shared" ca="1" si="10"/>
        <v>-608.52909070410033</v>
      </c>
      <c r="H21" s="4">
        <f t="shared" ca="1" si="10"/>
        <v>-602.5712420652103</v>
      </c>
      <c r="I21" s="4">
        <f t="shared" ca="1" si="10"/>
        <v>-596.61339342632039</v>
      </c>
      <c r="J21" s="4">
        <f t="shared" ca="1" si="10"/>
        <v>-590.65554478743036</v>
      </c>
      <c r="K21" s="4">
        <f t="shared" ca="1" si="10"/>
        <v>-584.69769614854033</v>
      </c>
      <c r="L21" s="4">
        <f t="shared" ca="1" si="10"/>
        <v>-578.7398475096503</v>
      </c>
      <c r="M21" s="4">
        <f t="shared" ca="1" si="10"/>
        <v>-572.78199887076039</v>
      </c>
      <c r="N21" s="4">
        <f t="shared" ca="1" si="10"/>
        <v>-566.82415023187036</v>
      </c>
      <c r="O21" s="4">
        <f t="shared" ca="1" si="10"/>
        <v>-560.86630159298034</v>
      </c>
      <c r="P21" s="4">
        <f t="shared" ca="1" si="10"/>
        <v>-554.90845295409031</v>
      </c>
      <c r="Q21" s="4">
        <f t="shared" ca="1" si="10"/>
        <v>-548.95060431520039</v>
      </c>
      <c r="R21" s="4">
        <f t="shared" ca="1" si="10"/>
        <v>-542.99275567631037</v>
      </c>
      <c r="S21" s="4">
        <f t="shared" ca="1" si="10"/>
        <v>-537.03490703742034</v>
      </c>
      <c r="T21" s="4">
        <f t="shared" ca="1" si="10"/>
        <v>-531.07705839853043</v>
      </c>
      <c r="U21" s="4">
        <f t="shared" ca="1" si="10"/>
        <v>-525.1192097596404</v>
      </c>
      <c r="V21" s="4">
        <f t="shared" ca="1" si="10"/>
        <v>-519.16136112075037</v>
      </c>
      <c r="W21" s="4">
        <f t="shared" ca="1" si="10"/>
        <v>-513.20351248186034</v>
      </c>
      <c r="X21" s="4">
        <f t="shared" ca="1" si="10"/>
        <v>-507.24566384297037</v>
      </c>
      <c r="Y21" s="4">
        <f t="shared" ca="1" si="10"/>
        <v>-501.2878152040804</v>
      </c>
      <c r="Z21" s="4">
        <f t="shared" ca="1" si="10"/>
        <v>-495.32996656519038</v>
      </c>
      <c r="AA21" s="4">
        <f t="shared" ca="1" si="10"/>
        <v>-489.37211792630035</v>
      </c>
      <c r="AB21" s="4">
        <f t="shared" ca="1" si="10"/>
        <v>-483.41426928741032</v>
      </c>
      <c r="AC21" s="4">
        <f t="shared" ca="1" si="10"/>
        <v>-477.45642064852035</v>
      </c>
      <c r="AD21" s="4">
        <f t="shared" ca="1" si="10"/>
        <v>-471.49857200963032</v>
      </c>
      <c r="AE21" s="4">
        <f t="shared" ca="1" si="10"/>
        <v>-465.5407233707403</v>
      </c>
      <c r="AF21" s="4">
        <f t="shared" ca="1" si="10"/>
        <v>-459.58287473185032</v>
      </c>
      <c r="AG21" s="4">
        <f t="shared" ca="1" si="10"/>
        <v>-453.6250260929603</v>
      </c>
      <c r="AH21" s="4">
        <f t="shared" ca="1" si="10"/>
        <v>-447.66717745407027</v>
      </c>
      <c r="AI21" s="4">
        <f t="shared" ref="AI21:BN21" ca="1" si="11">SUM(AI18:AI20)</f>
        <v>-441.70932881518024</v>
      </c>
      <c r="AJ21" s="4">
        <f t="shared" ca="1" si="11"/>
        <v>-435.75148017629027</v>
      </c>
      <c r="AK21" s="4">
        <f t="shared" ca="1" si="11"/>
        <v>-429.79363153740024</v>
      </c>
      <c r="AL21" s="4">
        <f t="shared" ca="1" si="11"/>
        <v>-423.83578289851022</v>
      </c>
      <c r="AM21" s="4">
        <f t="shared" ca="1" si="11"/>
        <v>-417.87793425962025</v>
      </c>
      <c r="AN21" s="4">
        <f t="shared" ca="1" si="11"/>
        <v>-411.92008562073022</v>
      </c>
      <c r="AO21" s="4">
        <f t="shared" ca="1" si="11"/>
        <v>-405.96223698184019</v>
      </c>
      <c r="AP21" s="4">
        <f t="shared" ca="1" si="11"/>
        <v>-400.00438834295016</v>
      </c>
      <c r="AQ21" s="4">
        <f t="shared" ca="1" si="11"/>
        <v>-394.04653970406019</v>
      </c>
      <c r="AR21" s="4">
        <f t="shared" ca="1" si="11"/>
        <v>-195.53380769230751</v>
      </c>
      <c r="AS21" s="4">
        <f t="shared" ca="1" si="11"/>
        <v>1.6627196600893513E-13</v>
      </c>
      <c r="AT21" s="4">
        <f t="shared" ca="1" si="11"/>
        <v>1.6627196600893513E-13</v>
      </c>
      <c r="AU21" s="4">
        <f t="shared" ca="1" si="11"/>
        <v>1.6627196600893513E-13</v>
      </c>
      <c r="AV21" s="4">
        <f t="shared" ca="1" si="11"/>
        <v>1.6627196600893513E-13</v>
      </c>
      <c r="AW21" s="4">
        <f t="shared" ca="1" si="11"/>
        <v>1.6627196600893513E-13</v>
      </c>
      <c r="AX21" s="4">
        <f t="shared" ca="1" si="11"/>
        <v>1.6627196600893513E-13</v>
      </c>
      <c r="AY21" s="4">
        <f t="shared" ca="1" si="11"/>
        <v>1.6627196600893513E-13</v>
      </c>
      <c r="AZ21" s="4">
        <f t="shared" ca="1" si="11"/>
        <v>1.6627196600893513E-13</v>
      </c>
      <c r="BA21" s="4">
        <f t="shared" ca="1" si="11"/>
        <v>1.6627196600893513E-13</v>
      </c>
      <c r="BB21" s="4">
        <f t="shared" ca="1" si="11"/>
        <v>1.6627196600893513E-13</v>
      </c>
      <c r="BC21" s="4">
        <f t="shared" ca="1" si="11"/>
        <v>1.6627196600893513E-13</v>
      </c>
      <c r="BD21" s="4">
        <f t="shared" ca="1" si="11"/>
        <v>1.6627196600893513E-13</v>
      </c>
      <c r="BE21" s="4">
        <f t="shared" ca="1" si="11"/>
        <v>1.6627196600893513E-13</v>
      </c>
      <c r="BF21" s="4">
        <f t="shared" ca="1" si="11"/>
        <v>1.6627196600893513E-13</v>
      </c>
      <c r="BG21" s="4">
        <f t="shared" ca="1" si="11"/>
        <v>1.6627196600893513E-13</v>
      </c>
      <c r="BH21" s="4">
        <f t="shared" ca="1" si="11"/>
        <v>1.6627196600893513E-13</v>
      </c>
      <c r="BI21" s="4">
        <f t="shared" ca="1" si="11"/>
        <v>1.6627196600893513E-13</v>
      </c>
      <c r="BJ21" s="4">
        <f t="shared" ca="1" si="11"/>
        <v>1.6627196600893513E-13</v>
      </c>
      <c r="BK21" s="4">
        <f t="shared" ca="1" si="11"/>
        <v>1.6627196600893513E-13</v>
      </c>
      <c r="BL21" s="4">
        <f t="shared" ca="1" si="11"/>
        <v>1.6627196600893513E-13</v>
      </c>
      <c r="BM21" s="4">
        <f t="shared" ca="1" si="11"/>
        <v>1.6627196600893513E-13</v>
      </c>
      <c r="BN21" s="4">
        <f t="shared" ca="1" si="11"/>
        <v>1.6627196600893513E-13</v>
      </c>
      <c r="BO21" s="4">
        <f t="shared" ref="BO21:CQ21" ca="1" si="12">SUM(BO18:BO20)</f>
        <v>1.6627196600893513E-13</v>
      </c>
      <c r="BP21" s="4">
        <f t="shared" ca="1" si="12"/>
        <v>1.6627196600893513E-13</v>
      </c>
      <c r="BQ21" s="4">
        <f t="shared" ca="1" si="12"/>
        <v>1.6627196600893513E-13</v>
      </c>
      <c r="BR21" s="4">
        <f t="shared" ca="1" si="12"/>
        <v>1.6627196600893513E-13</v>
      </c>
      <c r="BS21" s="4">
        <f t="shared" ca="1" si="12"/>
        <v>1.6627196600893513E-13</v>
      </c>
      <c r="BT21" s="4">
        <f t="shared" ca="1" si="12"/>
        <v>1.6627196600893513E-13</v>
      </c>
      <c r="BU21" s="4">
        <f t="shared" ca="1" si="12"/>
        <v>1.6627196600893513E-13</v>
      </c>
      <c r="BV21" s="4">
        <f t="shared" ca="1" si="12"/>
        <v>1.6627196600893513E-13</v>
      </c>
      <c r="BW21" s="4">
        <f t="shared" ca="1" si="12"/>
        <v>1.6627196600893513E-13</v>
      </c>
      <c r="BX21" s="4">
        <f t="shared" ca="1" si="12"/>
        <v>1.6627196600893513E-13</v>
      </c>
      <c r="BY21" s="4">
        <f t="shared" ca="1" si="12"/>
        <v>1.6627196600893513E-13</v>
      </c>
      <c r="BZ21" s="4">
        <f t="shared" ca="1" si="12"/>
        <v>1.6627196600893513E-13</v>
      </c>
      <c r="CA21" s="4">
        <f t="shared" ca="1" si="12"/>
        <v>1.6627196600893513E-13</v>
      </c>
      <c r="CB21" s="4">
        <f t="shared" ca="1" si="12"/>
        <v>1.6627196600893513E-13</v>
      </c>
      <c r="CC21" s="4">
        <f t="shared" ca="1" si="12"/>
        <v>1.6627196600893513E-13</v>
      </c>
      <c r="CD21" s="4">
        <f t="shared" ca="1" si="12"/>
        <v>1.6627196600893513E-13</v>
      </c>
      <c r="CE21" s="4">
        <f t="shared" ca="1" si="12"/>
        <v>1.6627196600893513E-13</v>
      </c>
      <c r="CF21" s="4">
        <f t="shared" ca="1" si="12"/>
        <v>1.6627196600893513E-13</v>
      </c>
      <c r="CG21" s="4">
        <f t="shared" ca="1" si="12"/>
        <v>1.6627196600893513E-13</v>
      </c>
      <c r="CH21" s="4">
        <f t="shared" ca="1" si="12"/>
        <v>1.6627196600893513E-13</v>
      </c>
      <c r="CI21" s="4">
        <f t="shared" ca="1" si="12"/>
        <v>1.6627196600893513E-13</v>
      </c>
      <c r="CJ21" s="4">
        <f t="shared" ca="1" si="12"/>
        <v>1.6627196600893513E-13</v>
      </c>
      <c r="CK21" s="4">
        <f t="shared" ca="1" si="12"/>
        <v>1.6627196600893513E-13</v>
      </c>
      <c r="CL21" s="4">
        <f t="shared" ca="1" si="12"/>
        <v>1.6627196600893513E-13</v>
      </c>
      <c r="CM21" s="4">
        <f t="shared" ca="1" si="12"/>
        <v>1.6627196600893513E-13</v>
      </c>
      <c r="CN21" s="4">
        <f t="shared" ca="1" si="12"/>
        <v>1.6627196600893513E-13</v>
      </c>
      <c r="CO21" s="4">
        <f t="shared" ca="1" si="12"/>
        <v>1.6627196600893513E-13</v>
      </c>
      <c r="CP21" s="4">
        <f t="shared" ca="1" si="12"/>
        <v>1.6627196600893513E-13</v>
      </c>
      <c r="CQ21" s="4">
        <f t="shared" ca="1" si="12"/>
        <v>1.6627196600893513E-13</v>
      </c>
      <c r="CR21" s="4">
        <f t="shared" ref="CR21:CX21" ca="1" si="13">SUM(CR18:CR20)</f>
        <v>1.6627196600893513E-13</v>
      </c>
      <c r="CS21" s="4">
        <f t="shared" ca="1" si="13"/>
        <v>1.6627196600893513E-13</v>
      </c>
      <c r="CT21" s="4">
        <f t="shared" ca="1" si="13"/>
        <v>1.6627196600893513E-13</v>
      </c>
      <c r="CU21" s="4">
        <f t="shared" ca="1" si="13"/>
        <v>1.6627196600893513E-13</v>
      </c>
      <c r="CV21" s="4">
        <f t="shared" ca="1" si="13"/>
        <v>1.6627196600893513E-13</v>
      </c>
      <c r="CW21" s="4">
        <f t="shared" ca="1" si="13"/>
        <v>1.6627196600893513E-13</v>
      </c>
      <c r="CX21" s="4">
        <f t="shared" ca="1" si="13"/>
        <v>1.6627196600893513E-13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-2.2600909610250466</v>
      </c>
      <c r="D25" s="4">
        <f t="shared" ca="1" si="14"/>
        <v>-153.77694936056321</v>
      </c>
      <c r="E25" s="4">
        <f t="shared" ca="1" si="14"/>
        <v>-285.8946481027163</v>
      </c>
      <c r="F25" s="4">
        <f t="shared" ca="1" si="14"/>
        <v>-273.33915472643514</v>
      </c>
      <c r="G25" s="4">
        <f t="shared" ca="1" si="14"/>
        <v>-261.47661519887021</v>
      </c>
      <c r="H25" s="4">
        <f t="shared" ca="1" si="14"/>
        <v>-250.23408700963026</v>
      </c>
      <c r="I25" s="4">
        <f t="shared" ca="1" si="14"/>
        <v>-239.55321615040233</v>
      </c>
      <c r="J25" s="4">
        <f t="shared" ca="1" si="14"/>
        <v>-229.3829428639126</v>
      </c>
      <c r="K25" s="4">
        <f t="shared" ca="1" si="14"/>
        <v>-219.45337986171376</v>
      </c>
      <c r="L25" s="4">
        <f t="shared" ca="1" si="14"/>
        <v>-209.52381685951499</v>
      </c>
      <c r="M25" s="4">
        <f t="shared" ca="1" si="14"/>
        <v>-199.58695960627708</v>
      </c>
      <c r="N25" s="4">
        <f t="shared" ca="1" si="14"/>
        <v>-189.65739660407823</v>
      </c>
      <c r="O25" s="4">
        <f t="shared" ca="1" si="14"/>
        <v>-179.72053935084031</v>
      </c>
      <c r="P25" s="4">
        <f t="shared" ca="1" si="14"/>
        <v>-169.79097634864152</v>
      </c>
      <c r="Q25" s="4">
        <f t="shared" ca="1" si="14"/>
        <v>-159.85411909540358</v>
      </c>
      <c r="R25" s="4">
        <f t="shared" ca="1" si="14"/>
        <v>-149.92455609320476</v>
      </c>
      <c r="S25" s="4">
        <f t="shared" ca="1" si="14"/>
        <v>-139.98769883996681</v>
      </c>
      <c r="T25" s="4">
        <f t="shared" ca="1" si="14"/>
        <v>-132.20993989430769</v>
      </c>
      <c r="U25" s="4">
        <f t="shared" ca="1" si="14"/>
        <v>-126.58398500518824</v>
      </c>
      <c r="V25" s="4">
        <f t="shared" ca="1" si="14"/>
        <v>-120.95803011606874</v>
      </c>
      <c r="W25" s="4">
        <f t="shared" ca="1" si="14"/>
        <v>-115.33207522694929</v>
      </c>
      <c r="X25" s="4">
        <f t="shared" ca="1" si="14"/>
        <v>-109.7061203378298</v>
      </c>
      <c r="Y25" s="4">
        <f t="shared" ca="1" si="14"/>
        <v>-104.08016544871033</v>
      </c>
      <c r="Z25" s="4">
        <f t="shared" ca="1" si="14"/>
        <v>-98.454210559590862</v>
      </c>
      <c r="AA25" s="4">
        <f t="shared" ca="1" si="14"/>
        <v>-92.828255670471378</v>
      </c>
      <c r="AB25" s="4">
        <f t="shared" ca="1" si="14"/>
        <v>-87.20230078135188</v>
      </c>
      <c r="AC25" s="4">
        <f t="shared" ca="1" si="14"/>
        <v>-81.576345892232382</v>
      </c>
      <c r="AD25" s="4">
        <f t="shared" ca="1" si="14"/>
        <v>-75.950391003112898</v>
      </c>
      <c r="AE25" s="4">
        <f t="shared" ca="1" si="14"/>
        <v>-70.324436113993414</v>
      </c>
      <c r="AF25" s="4">
        <f t="shared" ca="1" si="14"/>
        <v>-64.698481224873916</v>
      </c>
      <c r="AG25" s="4">
        <f t="shared" ca="1" si="14"/>
        <v>-59.072526335754425</v>
      </c>
      <c r="AH25" s="4">
        <f t="shared" ca="1" si="14"/>
        <v>-53.446571446634934</v>
      </c>
      <c r="AI25" s="4">
        <f t="shared" ref="AI25:BN25" ca="1" si="15">-(DEBT*DEBT_INT_RATE)*AI12</f>
        <v>-47.82061655751545</v>
      </c>
      <c r="AJ25" s="4">
        <f t="shared" ca="1" si="15"/>
        <v>-42.194661668395959</v>
      </c>
      <c r="AK25" s="4">
        <f t="shared" ca="1" si="15"/>
        <v>-36.568706779276468</v>
      </c>
      <c r="AL25" s="4">
        <f t="shared" ca="1" si="15"/>
        <v>-30.942751890156977</v>
      </c>
      <c r="AM25" s="4">
        <f t="shared" ca="1" si="15"/>
        <v>-25.316797001037486</v>
      </c>
      <c r="AN25" s="4">
        <f t="shared" ca="1" si="15"/>
        <v>-19.690842111917995</v>
      </c>
      <c r="AO25" s="4">
        <f t="shared" ca="1" si="15"/>
        <v>-14.064887222798506</v>
      </c>
      <c r="AP25" s="4">
        <f t="shared" ca="1" si="15"/>
        <v>-8.4389323336790145</v>
      </c>
      <c r="AQ25" s="4">
        <f t="shared" ca="1" si="15"/>
        <v>-2.8129774445595248</v>
      </c>
      <c r="AR25" s="4">
        <f t="shared" ca="1" si="15"/>
        <v>2.0226016314426145E-13</v>
      </c>
      <c r="AS25" s="4">
        <f t="shared" ca="1" si="15"/>
        <v>2.0226016314426145E-13</v>
      </c>
      <c r="AT25" s="4">
        <f t="shared" ca="1" si="15"/>
        <v>2.0226016314426145E-13</v>
      </c>
      <c r="AU25" s="4">
        <f t="shared" ca="1" si="15"/>
        <v>2.0226016314426145E-13</v>
      </c>
      <c r="AV25" s="4">
        <f t="shared" ca="1" si="15"/>
        <v>2.0226016314426145E-13</v>
      </c>
      <c r="AW25" s="4">
        <f t="shared" ca="1" si="15"/>
        <v>2.0226016314426145E-13</v>
      </c>
      <c r="AX25" s="4">
        <f t="shared" ca="1" si="15"/>
        <v>2.0226016314426145E-13</v>
      </c>
      <c r="AY25" s="4">
        <f t="shared" ca="1" si="15"/>
        <v>2.0226016314426145E-13</v>
      </c>
      <c r="AZ25" s="4">
        <f t="shared" ca="1" si="15"/>
        <v>2.0226016314426145E-13</v>
      </c>
      <c r="BA25" s="4">
        <f t="shared" ca="1" si="15"/>
        <v>2.0226016314426145E-13</v>
      </c>
      <c r="BB25" s="4">
        <f t="shared" ca="1" si="15"/>
        <v>2.0226016314426145E-13</v>
      </c>
      <c r="BC25" s="4">
        <f t="shared" ca="1" si="15"/>
        <v>2.0226016314426145E-13</v>
      </c>
      <c r="BD25" s="4">
        <f t="shared" ca="1" si="15"/>
        <v>2.0226016314426145E-13</v>
      </c>
      <c r="BE25" s="4">
        <f t="shared" ca="1" si="15"/>
        <v>2.0226016314426145E-13</v>
      </c>
      <c r="BF25" s="4">
        <f t="shared" ca="1" si="15"/>
        <v>2.0226016314426145E-13</v>
      </c>
      <c r="BG25" s="4">
        <f t="shared" ca="1" si="15"/>
        <v>2.0226016314426145E-13</v>
      </c>
      <c r="BH25" s="4">
        <f t="shared" ca="1" si="15"/>
        <v>2.0226016314426145E-13</v>
      </c>
      <c r="BI25" s="4">
        <f t="shared" ca="1" si="15"/>
        <v>2.0226016314426145E-13</v>
      </c>
      <c r="BJ25" s="4">
        <f t="shared" ca="1" si="15"/>
        <v>2.0226016314426145E-13</v>
      </c>
      <c r="BK25" s="4">
        <f t="shared" ca="1" si="15"/>
        <v>2.0226016314426145E-13</v>
      </c>
      <c r="BL25" s="4">
        <f t="shared" ca="1" si="15"/>
        <v>2.0226016314426145E-13</v>
      </c>
      <c r="BM25" s="4">
        <f t="shared" ca="1" si="15"/>
        <v>2.0226016314426145E-13</v>
      </c>
      <c r="BN25" s="4">
        <f t="shared" ca="1" si="15"/>
        <v>2.0226016314426145E-13</v>
      </c>
      <c r="BO25" s="4">
        <f t="shared" ref="BO25:CQ25" ca="1" si="16">-(DEBT*DEBT_INT_RATE)*BO12</f>
        <v>2.0226016314426145E-13</v>
      </c>
      <c r="BP25" s="4">
        <f t="shared" ca="1" si="16"/>
        <v>2.0226016314426145E-13</v>
      </c>
      <c r="BQ25" s="4">
        <f t="shared" ca="1" si="16"/>
        <v>2.0226016314426145E-13</v>
      </c>
      <c r="BR25" s="4">
        <f t="shared" ca="1" si="16"/>
        <v>2.0226016314426145E-13</v>
      </c>
      <c r="BS25" s="4">
        <f t="shared" ca="1" si="16"/>
        <v>2.0226016314426145E-13</v>
      </c>
      <c r="BT25" s="4">
        <f t="shared" ca="1" si="16"/>
        <v>2.0226016314426145E-13</v>
      </c>
      <c r="BU25" s="4">
        <f t="shared" ca="1" si="16"/>
        <v>2.0226016314426145E-13</v>
      </c>
      <c r="BV25" s="4">
        <f t="shared" ca="1" si="16"/>
        <v>2.0226016314426145E-13</v>
      </c>
      <c r="BW25" s="4">
        <f t="shared" ca="1" si="16"/>
        <v>2.0226016314426145E-13</v>
      </c>
      <c r="BX25" s="4">
        <f t="shared" ca="1" si="16"/>
        <v>2.0226016314426145E-13</v>
      </c>
      <c r="BY25" s="4">
        <f t="shared" ca="1" si="16"/>
        <v>2.0226016314426145E-13</v>
      </c>
      <c r="BZ25" s="4">
        <f t="shared" ca="1" si="16"/>
        <v>2.0226016314426145E-13</v>
      </c>
      <c r="CA25" s="4">
        <f t="shared" ca="1" si="16"/>
        <v>2.0226016314426145E-13</v>
      </c>
      <c r="CB25" s="4">
        <f t="shared" ca="1" si="16"/>
        <v>2.0226016314426145E-13</v>
      </c>
      <c r="CC25" s="4">
        <f t="shared" ca="1" si="16"/>
        <v>2.0226016314426145E-13</v>
      </c>
      <c r="CD25" s="4">
        <f t="shared" ca="1" si="16"/>
        <v>2.0226016314426145E-13</v>
      </c>
      <c r="CE25" s="4">
        <f t="shared" ca="1" si="16"/>
        <v>2.0226016314426145E-13</v>
      </c>
      <c r="CF25" s="4">
        <f t="shared" ca="1" si="16"/>
        <v>2.0226016314426145E-13</v>
      </c>
      <c r="CG25" s="4">
        <f t="shared" ca="1" si="16"/>
        <v>2.0226016314426145E-13</v>
      </c>
      <c r="CH25" s="4">
        <f t="shared" ca="1" si="16"/>
        <v>2.0226016314426145E-13</v>
      </c>
      <c r="CI25" s="4">
        <f t="shared" ca="1" si="16"/>
        <v>2.0226016314426145E-13</v>
      </c>
      <c r="CJ25" s="4">
        <f t="shared" ca="1" si="16"/>
        <v>2.0226016314426145E-13</v>
      </c>
      <c r="CK25" s="4">
        <f t="shared" ca="1" si="16"/>
        <v>2.0226016314426145E-13</v>
      </c>
      <c r="CL25" s="4">
        <f t="shared" ca="1" si="16"/>
        <v>2.0226016314426145E-13</v>
      </c>
      <c r="CM25" s="4">
        <f t="shared" ca="1" si="16"/>
        <v>2.0226016314426145E-13</v>
      </c>
      <c r="CN25" s="4">
        <f t="shared" ca="1" si="16"/>
        <v>2.0226016314426145E-13</v>
      </c>
      <c r="CO25" s="4">
        <f t="shared" ca="1" si="16"/>
        <v>2.0226016314426145E-13</v>
      </c>
      <c r="CP25" s="4">
        <f t="shared" ca="1" si="16"/>
        <v>2.0226016314426145E-13</v>
      </c>
      <c r="CQ25" s="4">
        <f t="shared" ca="1" si="16"/>
        <v>2.0226016314426145E-13</v>
      </c>
      <c r="CR25" s="4">
        <f t="shared" ref="CR25:CX25" ca="1" si="17">-(DEBT*DEBT_INT_RATE)*CR12</f>
        <v>2.0226016314426145E-13</v>
      </c>
      <c r="CS25" s="4">
        <f t="shared" ca="1" si="17"/>
        <v>2.0226016314426145E-13</v>
      </c>
      <c r="CT25" s="4">
        <f t="shared" ca="1" si="17"/>
        <v>2.0226016314426145E-13</v>
      </c>
      <c r="CU25" s="4">
        <f t="shared" ca="1" si="17"/>
        <v>2.0226016314426145E-13</v>
      </c>
      <c r="CV25" s="4">
        <f t="shared" ca="1" si="17"/>
        <v>2.0226016314426145E-13</v>
      </c>
      <c r="CW25" s="4">
        <f t="shared" ca="1" si="17"/>
        <v>2.0226016314426145E-13</v>
      </c>
      <c r="CX25" s="4">
        <f t="shared" ca="1" si="17"/>
        <v>2.0226016314426145E-13</v>
      </c>
    </row>
    <row r="26" spans="1:102">
      <c r="A26" s="29" t="s">
        <v>331</v>
      </c>
      <c r="C26" s="268">
        <f t="shared" ref="C26:AH26" ca="1" si="18">-SUM(C21:C25)*(FederalIncomeTax+StateIncomeTax)</f>
        <v>1.0120602212476741</v>
      </c>
      <c r="D26" s="268">
        <f t="shared" ca="1" si="18"/>
        <v>68.860738827103887</v>
      </c>
      <c r="E26" s="268">
        <f t="shared" ca="1" si="18"/>
        <v>177.34600428387611</v>
      </c>
      <c r="F26" s="268">
        <f t="shared" ca="1" si="18"/>
        <v>221.51261047032165</v>
      </c>
      <c r="G26" s="268">
        <f t="shared" ca="1" si="18"/>
        <v>217.06642362279112</v>
      </c>
      <c r="H26" s="268">
        <f t="shared" ca="1" si="18"/>
        <v>212.77492960417271</v>
      </c>
      <c r="I26" s="268">
        <f t="shared" ca="1" si="18"/>
        <v>208.62356908939233</v>
      </c>
      <c r="J26" s="268">
        <f t="shared" ca="1" si="18"/>
        <v>204.59960266901007</v>
      </c>
      <c r="K26" s="268">
        <f t="shared" ca="1" si="18"/>
        <v>200.63569346455839</v>
      </c>
      <c r="L26" s="268">
        <f t="shared" ca="1" si="18"/>
        <v>196.67178426010676</v>
      </c>
      <c r="M26" s="268">
        <f t="shared" ca="1" si="18"/>
        <v>192.70605514002085</v>
      </c>
      <c r="N26" s="268">
        <f t="shared" ca="1" si="18"/>
        <v>188.74214593556917</v>
      </c>
      <c r="O26" s="268">
        <f ca="1">-SUM(O21:O25)*(FederalIncomeTax+StateIncomeTax)</f>
        <v>184.77641681548326</v>
      </c>
      <c r="P26" s="268">
        <f t="shared" ca="1" si="18"/>
        <v>180.81250761103158</v>
      </c>
      <c r="Q26" s="268">
        <f t="shared" ca="1" si="18"/>
        <v>176.8467784909457</v>
      </c>
      <c r="R26" s="268">
        <f t="shared" ca="1" si="18"/>
        <v>172.88286928649401</v>
      </c>
      <c r="S26" s="268">
        <f t="shared" ca="1" si="18"/>
        <v>168.9171401664081</v>
      </c>
      <c r="T26" s="268">
        <f t="shared" ca="1" si="18"/>
        <v>165.49010607406311</v>
      </c>
      <c r="U26" s="268">
        <f t="shared" ca="1" si="18"/>
        <v>162.59994709382474</v>
      </c>
      <c r="V26" s="268">
        <f t="shared" ca="1" si="18"/>
        <v>159.70978811358637</v>
      </c>
      <c r="W26" s="268">
        <f t="shared" ca="1" si="18"/>
        <v>156.819629133348</v>
      </c>
      <c r="X26" s="268">
        <f t="shared" ca="1" si="18"/>
        <v>153.92947015310963</v>
      </c>
      <c r="Y26" s="268">
        <f t="shared" ca="1" si="18"/>
        <v>151.03931117287129</v>
      </c>
      <c r="Z26" s="268">
        <f t="shared" ca="1" si="18"/>
        <v>148.1491521926329</v>
      </c>
      <c r="AA26" s="268">
        <f t="shared" ca="1" si="18"/>
        <v>145.25899321239453</v>
      </c>
      <c r="AB26" s="268">
        <f t="shared" ca="1" si="18"/>
        <v>142.36883423215619</v>
      </c>
      <c r="AC26" s="268">
        <f t="shared" ca="1" si="18"/>
        <v>139.47867525191779</v>
      </c>
      <c r="AD26" s="268">
        <f t="shared" ca="1" si="18"/>
        <v>136.58851627167942</v>
      </c>
      <c r="AE26" s="268">
        <f t="shared" ca="1" si="18"/>
        <v>133.69835729144106</v>
      </c>
      <c r="AF26" s="268">
        <f t="shared" ca="1" si="18"/>
        <v>130.80819831120272</v>
      </c>
      <c r="AG26" s="268">
        <f t="shared" ca="1" si="18"/>
        <v>127.91803933096433</v>
      </c>
      <c r="AH26" s="268">
        <f t="shared" ca="1" si="18"/>
        <v>125.02788035072595</v>
      </c>
      <c r="AI26" s="268">
        <f t="shared" ref="AI26:BN26" ca="1" si="19">-SUM(AI21:AI25)*(FederalIncomeTax+StateIncomeTax)</f>
        <v>122.13772137048757</v>
      </c>
      <c r="AJ26" s="268">
        <f t="shared" ca="1" si="19"/>
        <v>119.24756239024921</v>
      </c>
      <c r="AK26" s="268">
        <f t="shared" ca="1" si="19"/>
        <v>116.35740341001083</v>
      </c>
      <c r="AL26" s="268">
        <f t="shared" ca="1" si="19"/>
        <v>113.46724442977246</v>
      </c>
      <c r="AM26" s="268">
        <f t="shared" ca="1" si="19"/>
        <v>110.5770854495341</v>
      </c>
      <c r="AN26" s="268">
        <f t="shared" ca="1" si="19"/>
        <v>107.68692646929574</v>
      </c>
      <c r="AO26" s="268">
        <f t="shared" ca="1" si="19"/>
        <v>104.79676748905736</v>
      </c>
      <c r="AP26" s="268">
        <f t="shared" ca="1" si="19"/>
        <v>101.90660850881898</v>
      </c>
      <c r="AQ26" s="268">
        <f t="shared" ca="1" si="19"/>
        <v>99.016449528580623</v>
      </c>
      <c r="AR26" s="268">
        <f t="shared" ca="1" si="19"/>
        <v>48.785685019230669</v>
      </c>
      <c r="AS26" s="268">
        <f t="shared" ca="1" si="19"/>
        <v>-9.194876622372254E-14</v>
      </c>
      <c r="AT26" s="268">
        <f t="shared" ca="1" si="19"/>
        <v>-9.194876622372254E-14</v>
      </c>
      <c r="AU26" s="268">
        <f t="shared" ca="1" si="19"/>
        <v>-9.194876622372254E-14</v>
      </c>
      <c r="AV26" s="268">
        <f t="shared" ca="1" si="19"/>
        <v>-9.194876622372254E-14</v>
      </c>
      <c r="AW26" s="268">
        <f t="shared" ca="1" si="19"/>
        <v>-9.194876622372254E-14</v>
      </c>
      <c r="AX26" s="268">
        <f t="shared" ca="1" si="19"/>
        <v>-9.194876622372254E-14</v>
      </c>
      <c r="AY26" s="268">
        <f t="shared" ca="1" si="19"/>
        <v>-9.194876622372254E-14</v>
      </c>
      <c r="AZ26" s="268">
        <f t="shared" ca="1" si="19"/>
        <v>-9.194876622372254E-14</v>
      </c>
      <c r="BA26" s="268">
        <f t="shared" ca="1" si="19"/>
        <v>-9.194876622372254E-14</v>
      </c>
      <c r="BB26" s="268">
        <f t="shared" ca="1" si="19"/>
        <v>-9.194876622372254E-14</v>
      </c>
      <c r="BC26" s="268">
        <f t="shared" ca="1" si="19"/>
        <v>-9.194876622372254E-14</v>
      </c>
      <c r="BD26" s="268">
        <f t="shared" ca="1" si="19"/>
        <v>-9.194876622372254E-14</v>
      </c>
      <c r="BE26" s="268">
        <f t="shared" ca="1" si="19"/>
        <v>-9.194876622372254E-14</v>
      </c>
      <c r="BF26" s="268">
        <f t="shared" ca="1" si="19"/>
        <v>-9.194876622372254E-14</v>
      </c>
      <c r="BG26" s="268">
        <f t="shared" ca="1" si="19"/>
        <v>-9.194876622372254E-14</v>
      </c>
      <c r="BH26" s="268">
        <f t="shared" ca="1" si="19"/>
        <v>-9.194876622372254E-14</v>
      </c>
      <c r="BI26" s="268">
        <f t="shared" ca="1" si="19"/>
        <v>-9.194876622372254E-14</v>
      </c>
      <c r="BJ26" s="268">
        <f t="shared" ca="1" si="19"/>
        <v>-9.194876622372254E-14</v>
      </c>
      <c r="BK26" s="268">
        <f t="shared" ca="1" si="19"/>
        <v>-9.194876622372254E-14</v>
      </c>
      <c r="BL26" s="268">
        <f t="shared" ca="1" si="19"/>
        <v>-9.194876622372254E-14</v>
      </c>
      <c r="BM26" s="268">
        <f t="shared" ca="1" si="19"/>
        <v>-9.194876622372254E-14</v>
      </c>
      <c r="BN26" s="268">
        <f t="shared" ca="1" si="19"/>
        <v>-9.194876622372254E-14</v>
      </c>
      <c r="BO26" s="268">
        <f t="shared" ref="BO26:CQ26" ca="1" si="20">-SUM(BO21:BO25)*(FederalIncomeTax+StateIncomeTax)</f>
        <v>-9.194876622372254E-14</v>
      </c>
      <c r="BP26" s="268">
        <f t="shared" ca="1" si="20"/>
        <v>-9.194876622372254E-14</v>
      </c>
      <c r="BQ26" s="268">
        <f t="shared" ca="1" si="20"/>
        <v>-9.194876622372254E-14</v>
      </c>
      <c r="BR26" s="268">
        <f t="shared" ca="1" si="20"/>
        <v>-9.194876622372254E-14</v>
      </c>
      <c r="BS26" s="268">
        <f t="shared" ca="1" si="20"/>
        <v>-9.194876622372254E-14</v>
      </c>
      <c r="BT26" s="268">
        <f t="shared" ca="1" si="20"/>
        <v>-9.194876622372254E-14</v>
      </c>
      <c r="BU26" s="268">
        <f t="shared" ca="1" si="20"/>
        <v>-9.194876622372254E-14</v>
      </c>
      <c r="BV26" s="268">
        <f t="shared" ca="1" si="20"/>
        <v>-9.194876622372254E-14</v>
      </c>
      <c r="BW26" s="268">
        <f t="shared" ca="1" si="20"/>
        <v>-9.194876622372254E-14</v>
      </c>
      <c r="BX26" s="268">
        <f t="shared" ca="1" si="20"/>
        <v>-9.194876622372254E-14</v>
      </c>
      <c r="BY26" s="268">
        <f t="shared" ca="1" si="20"/>
        <v>-9.194876622372254E-14</v>
      </c>
      <c r="BZ26" s="268">
        <f t="shared" ca="1" si="20"/>
        <v>-9.194876622372254E-14</v>
      </c>
      <c r="CA26" s="268">
        <f t="shared" ca="1" si="20"/>
        <v>-9.194876622372254E-14</v>
      </c>
      <c r="CB26" s="268">
        <f t="shared" ca="1" si="20"/>
        <v>-9.194876622372254E-14</v>
      </c>
      <c r="CC26" s="268">
        <f t="shared" ca="1" si="20"/>
        <v>-9.194876622372254E-14</v>
      </c>
      <c r="CD26" s="268">
        <f t="shared" ca="1" si="20"/>
        <v>-9.194876622372254E-14</v>
      </c>
      <c r="CE26" s="268">
        <f t="shared" ca="1" si="20"/>
        <v>-9.194876622372254E-14</v>
      </c>
      <c r="CF26" s="268">
        <f t="shared" ca="1" si="20"/>
        <v>-9.194876622372254E-14</v>
      </c>
      <c r="CG26" s="268">
        <f t="shared" ca="1" si="20"/>
        <v>-9.194876622372254E-14</v>
      </c>
      <c r="CH26" s="268">
        <f t="shared" ca="1" si="20"/>
        <v>-9.194876622372254E-14</v>
      </c>
      <c r="CI26" s="268">
        <f t="shared" ca="1" si="20"/>
        <v>-9.194876622372254E-14</v>
      </c>
      <c r="CJ26" s="268">
        <f t="shared" ca="1" si="20"/>
        <v>-9.194876622372254E-14</v>
      </c>
      <c r="CK26" s="268">
        <f t="shared" ca="1" si="20"/>
        <v>-9.194876622372254E-14</v>
      </c>
      <c r="CL26" s="268">
        <f t="shared" ca="1" si="20"/>
        <v>-9.194876622372254E-14</v>
      </c>
      <c r="CM26" s="268">
        <f t="shared" ca="1" si="20"/>
        <v>-9.194876622372254E-14</v>
      </c>
      <c r="CN26" s="268">
        <f t="shared" ca="1" si="20"/>
        <v>-9.194876622372254E-14</v>
      </c>
      <c r="CO26" s="268">
        <f t="shared" ca="1" si="20"/>
        <v>-9.194876622372254E-14</v>
      </c>
      <c r="CP26" s="268">
        <f t="shared" ca="1" si="20"/>
        <v>-9.194876622372254E-14</v>
      </c>
      <c r="CQ26" s="268">
        <f t="shared" ca="1" si="20"/>
        <v>-9.194876622372254E-14</v>
      </c>
      <c r="CR26" s="268">
        <f t="shared" ref="CR26:CX26" ca="1" si="21">-SUM(CR21:CR25)*(FederalIncomeTax+StateIncomeTax)</f>
        <v>-9.194876622372254E-14</v>
      </c>
      <c r="CS26" s="268">
        <f t="shared" ca="1" si="21"/>
        <v>-9.194876622372254E-14</v>
      </c>
      <c r="CT26" s="268">
        <f t="shared" ca="1" si="21"/>
        <v>-9.194876622372254E-14</v>
      </c>
      <c r="CU26" s="268">
        <f t="shared" ca="1" si="21"/>
        <v>-9.194876622372254E-14</v>
      </c>
      <c r="CV26" s="268">
        <f t="shared" ca="1" si="21"/>
        <v>-9.194876622372254E-14</v>
      </c>
      <c r="CW26" s="268">
        <f t="shared" ca="1" si="21"/>
        <v>-9.194876622372254E-14</v>
      </c>
      <c r="CX26" s="268">
        <f t="shared" ca="1" si="21"/>
        <v>-9.194876622372254E-14</v>
      </c>
    </row>
    <row r="27" spans="1:102">
      <c r="A27" s="20" t="s">
        <v>332</v>
      </c>
      <c r="B27" s="21"/>
      <c r="C27" s="15">
        <f t="shared" ref="C27:BN27" ca="1" si="22">SUM(C21:C26)</f>
        <v>-3.0442933709273721</v>
      </c>
      <c r="D27" s="15">
        <f t="shared" ca="1" si="22"/>
        <v>-207.1342063717093</v>
      </c>
      <c r="E27" s="15">
        <f ca="1">SUM(E21:E26)</f>
        <v>-533.45962410841287</v>
      </c>
      <c r="F27" s="15">
        <f t="shared" ca="1" si="22"/>
        <v>-666.31348359910385</v>
      </c>
      <c r="G27" s="15">
        <f t="shared" ca="1" si="22"/>
        <v>-652.93928228017933</v>
      </c>
      <c r="H27" s="15">
        <f t="shared" ca="1" si="22"/>
        <v>-640.03039947066782</v>
      </c>
      <c r="I27" s="15">
        <f t="shared" ca="1" si="22"/>
        <v>-627.54304048733047</v>
      </c>
      <c r="J27" s="15">
        <f t="shared" ca="1" si="22"/>
        <v>-615.43888498233287</v>
      </c>
      <c r="K27" s="15">
        <f t="shared" ca="1" si="22"/>
        <v>-603.51538254569573</v>
      </c>
      <c r="L27" s="15">
        <f t="shared" ca="1" si="22"/>
        <v>-591.59188010905859</v>
      </c>
      <c r="M27" s="15">
        <f t="shared" ca="1" si="22"/>
        <v>-579.66290333701659</v>
      </c>
      <c r="N27" s="15">
        <f t="shared" ca="1" si="22"/>
        <v>-567.73940090037945</v>
      </c>
      <c r="O27" s="15">
        <f t="shared" ca="1" si="22"/>
        <v>-555.81042412833744</v>
      </c>
      <c r="P27" s="15">
        <f t="shared" ca="1" si="22"/>
        <v>-543.88692169170019</v>
      </c>
      <c r="Q27" s="15">
        <f t="shared" ca="1" si="22"/>
        <v>-531.9579449196583</v>
      </c>
      <c r="R27" s="15">
        <f t="shared" ca="1" si="22"/>
        <v>-520.03444248302105</v>
      </c>
      <c r="S27" s="15">
        <f t="shared" ca="1" si="22"/>
        <v>-508.10546571097905</v>
      </c>
      <c r="T27" s="15">
        <f t="shared" ca="1" si="22"/>
        <v>-497.79689221877504</v>
      </c>
      <c r="U27" s="15">
        <f t="shared" ca="1" si="22"/>
        <v>-489.10324767100383</v>
      </c>
      <c r="V27" s="15">
        <f t="shared" ca="1" si="22"/>
        <v>-480.40960312323273</v>
      </c>
      <c r="W27" s="15">
        <f t="shared" ca="1" si="22"/>
        <v>-471.71595857546163</v>
      </c>
      <c r="X27" s="15">
        <f t="shared" ca="1" si="22"/>
        <v>-463.02231402769053</v>
      </c>
      <c r="Y27" s="15">
        <f t="shared" ca="1" si="22"/>
        <v>-454.32866947991943</v>
      </c>
      <c r="Z27" s="15">
        <f t="shared" ca="1" si="22"/>
        <v>-445.63502493214833</v>
      </c>
      <c r="AA27" s="15">
        <f t="shared" ca="1" si="22"/>
        <v>-436.94138038437711</v>
      </c>
      <c r="AB27" s="15">
        <f t="shared" ca="1" si="22"/>
        <v>-428.24773583660607</v>
      </c>
      <c r="AC27" s="15">
        <f t="shared" ca="1" si="22"/>
        <v>-419.55409128883491</v>
      </c>
      <c r="AD27" s="15">
        <f t="shared" ca="1" si="22"/>
        <v>-410.86044674106381</v>
      </c>
      <c r="AE27" s="15">
        <f t="shared" ca="1" si="22"/>
        <v>-402.1668021932926</v>
      </c>
      <c r="AF27" s="15">
        <f t="shared" ca="1" si="22"/>
        <v>-393.47315764552155</v>
      </c>
      <c r="AG27" s="15">
        <f t="shared" ca="1" si="22"/>
        <v>-384.7795130977504</v>
      </c>
      <c r="AH27" s="15">
        <f t="shared" ca="1" si="22"/>
        <v>-376.0858685499793</v>
      </c>
      <c r="AI27" s="15">
        <f t="shared" ca="1" si="22"/>
        <v>-367.39222400220814</v>
      </c>
      <c r="AJ27" s="15">
        <f t="shared" ca="1" si="22"/>
        <v>-358.69857945443698</v>
      </c>
      <c r="AK27" s="15">
        <f t="shared" ca="1" si="22"/>
        <v>-350.00493490666588</v>
      </c>
      <c r="AL27" s="15">
        <f t="shared" ca="1" si="22"/>
        <v>-341.31129035889472</v>
      </c>
      <c r="AM27" s="15">
        <f t="shared" ca="1" si="22"/>
        <v>-332.61764581112362</v>
      </c>
      <c r="AN27" s="15">
        <f t="shared" ca="1" si="22"/>
        <v>-323.92400126335247</v>
      </c>
      <c r="AO27" s="15">
        <f t="shared" ca="1" si="22"/>
        <v>-315.23035671558137</v>
      </c>
      <c r="AP27" s="15">
        <f t="shared" ca="1" si="22"/>
        <v>-306.53671216781021</v>
      </c>
      <c r="AQ27" s="15">
        <f t="shared" ca="1" si="22"/>
        <v>-297.84306762003911</v>
      </c>
      <c r="AR27" s="15">
        <f t="shared" ca="1" si="22"/>
        <v>-146.74812267307664</v>
      </c>
      <c r="AS27" s="15">
        <f t="shared" ca="1" si="22"/>
        <v>2.7658336292947404E-13</v>
      </c>
      <c r="AT27" s="15">
        <f t="shared" ca="1" si="22"/>
        <v>2.7658336292947404E-13</v>
      </c>
      <c r="AU27" s="15">
        <f t="shared" ca="1" si="22"/>
        <v>2.7658336292947404E-13</v>
      </c>
      <c r="AV27" s="15">
        <f t="shared" ca="1" si="22"/>
        <v>2.7658336292947404E-13</v>
      </c>
      <c r="AW27" s="15">
        <f t="shared" ca="1" si="22"/>
        <v>2.7658336292947404E-13</v>
      </c>
      <c r="AX27" s="15">
        <f t="shared" ca="1" si="22"/>
        <v>2.7658336292947404E-13</v>
      </c>
      <c r="AY27" s="15">
        <f t="shared" ca="1" si="22"/>
        <v>2.7658336292947404E-13</v>
      </c>
      <c r="AZ27" s="15">
        <f t="shared" ca="1" si="22"/>
        <v>2.7658336292947404E-13</v>
      </c>
      <c r="BA27" s="15">
        <f t="shared" ca="1" si="22"/>
        <v>2.7658336292947404E-13</v>
      </c>
      <c r="BB27" s="15">
        <f t="shared" ca="1" si="22"/>
        <v>2.7658336292947404E-13</v>
      </c>
      <c r="BC27" s="15">
        <f t="shared" ca="1" si="22"/>
        <v>2.7658336292947404E-13</v>
      </c>
      <c r="BD27" s="15">
        <f t="shared" ca="1" si="22"/>
        <v>2.7658336292947404E-13</v>
      </c>
      <c r="BE27" s="15">
        <f t="shared" ca="1" si="22"/>
        <v>2.7658336292947404E-13</v>
      </c>
      <c r="BF27" s="15">
        <f t="shared" ca="1" si="22"/>
        <v>2.7658336292947404E-13</v>
      </c>
      <c r="BG27" s="15">
        <f t="shared" ca="1" si="22"/>
        <v>2.7658336292947404E-13</v>
      </c>
      <c r="BH27" s="15">
        <f t="shared" ca="1" si="22"/>
        <v>2.7658336292947404E-13</v>
      </c>
      <c r="BI27" s="15">
        <f t="shared" ca="1" si="22"/>
        <v>2.7658336292947404E-13</v>
      </c>
      <c r="BJ27" s="15">
        <f t="shared" ca="1" si="22"/>
        <v>2.7658336292947404E-13</v>
      </c>
      <c r="BK27" s="15">
        <f t="shared" ca="1" si="22"/>
        <v>2.7658336292947404E-13</v>
      </c>
      <c r="BL27" s="15">
        <f t="shared" ca="1" si="22"/>
        <v>2.7658336292947404E-13</v>
      </c>
      <c r="BM27" s="15">
        <f t="shared" ca="1" si="22"/>
        <v>2.7658336292947404E-13</v>
      </c>
      <c r="BN27" s="15">
        <f t="shared" ca="1" si="22"/>
        <v>2.7658336292947404E-13</v>
      </c>
      <c r="BO27" s="15">
        <f t="shared" ref="BO27:CQ27" ca="1" si="23">SUM(BO21:BO26)</f>
        <v>2.7658336292947404E-13</v>
      </c>
      <c r="BP27" s="15">
        <f t="shared" ca="1" si="23"/>
        <v>2.7658336292947404E-13</v>
      </c>
      <c r="BQ27" s="15">
        <f t="shared" ca="1" si="23"/>
        <v>2.7658336292947404E-13</v>
      </c>
      <c r="BR27" s="15">
        <f t="shared" ca="1" si="23"/>
        <v>2.7658336292947404E-13</v>
      </c>
      <c r="BS27" s="15">
        <f t="shared" ca="1" si="23"/>
        <v>2.7658336292947404E-13</v>
      </c>
      <c r="BT27" s="15">
        <f t="shared" ca="1" si="23"/>
        <v>2.7658336292947404E-13</v>
      </c>
      <c r="BU27" s="15">
        <f t="shared" ca="1" si="23"/>
        <v>2.7658336292947404E-13</v>
      </c>
      <c r="BV27" s="15">
        <f t="shared" ca="1" si="23"/>
        <v>2.7658336292947404E-13</v>
      </c>
      <c r="BW27" s="15">
        <f t="shared" ca="1" si="23"/>
        <v>2.7658336292947404E-13</v>
      </c>
      <c r="BX27" s="15">
        <f t="shared" ca="1" si="23"/>
        <v>2.7658336292947404E-13</v>
      </c>
      <c r="BY27" s="15">
        <f t="shared" ca="1" si="23"/>
        <v>2.7658336292947404E-13</v>
      </c>
      <c r="BZ27" s="15">
        <f t="shared" ca="1" si="23"/>
        <v>2.7658336292947404E-13</v>
      </c>
      <c r="CA27" s="15">
        <f t="shared" ca="1" si="23"/>
        <v>2.7658336292947404E-13</v>
      </c>
      <c r="CB27" s="15">
        <f t="shared" ca="1" si="23"/>
        <v>2.7658336292947404E-13</v>
      </c>
      <c r="CC27" s="15">
        <f t="shared" ca="1" si="23"/>
        <v>2.7658336292947404E-13</v>
      </c>
      <c r="CD27" s="15">
        <f t="shared" ca="1" si="23"/>
        <v>2.7658336292947404E-13</v>
      </c>
      <c r="CE27" s="15">
        <f t="shared" ca="1" si="23"/>
        <v>2.7658336292947404E-13</v>
      </c>
      <c r="CF27" s="15">
        <f t="shared" ca="1" si="23"/>
        <v>2.7658336292947404E-13</v>
      </c>
      <c r="CG27" s="15">
        <f t="shared" ca="1" si="23"/>
        <v>2.7658336292947404E-13</v>
      </c>
      <c r="CH27" s="15">
        <f t="shared" ca="1" si="23"/>
        <v>2.7658336292947404E-13</v>
      </c>
      <c r="CI27" s="15">
        <f t="shared" ca="1" si="23"/>
        <v>2.7658336292947404E-13</v>
      </c>
      <c r="CJ27" s="15">
        <f t="shared" ca="1" si="23"/>
        <v>2.7658336292947404E-13</v>
      </c>
      <c r="CK27" s="15">
        <f t="shared" ca="1" si="23"/>
        <v>2.7658336292947404E-13</v>
      </c>
      <c r="CL27" s="15">
        <f t="shared" ca="1" si="23"/>
        <v>2.7658336292947404E-13</v>
      </c>
      <c r="CM27" s="15">
        <f t="shared" ca="1" si="23"/>
        <v>2.7658336292947404E-13</v>
      </c>
      <c r="CN27" s="15">
        <f t="shared" ca="1" si="23"/>
        <v>2.7658336292947404E-13</v>
      </c>
      <c r="CO27" s="15">
        <f t="shared" ca="1" si="23"/>
        <v>2.7658336292947404E-13</v>
      </c>
      <c r="CP27" s="15">
        <f t="shared" ca="1" si="23"/>
        <v>2.7658336292947404E-13</v>
      </c>
      <c r="CQ27" s="15">
        <f t="shared" ca="1" si="23"/>
        <v>2.7658336292947404E-13</v>
      </c>
      <c r="CR27" s="15">
        <f t="shared" ref="CR27:CX27" ca="1" si="24">SUM(CR21:CR26)</f>
        <v>2.7658336292947404E-13</v>
      </c>
      <c r="CS27" s="15">
        <f t="shared" ca="1" si="24"/>
        <v>2.7658336292947404E-13</v>
      </c>
      <c r="CT27" s="15">
        <f t="shared" ca="1" si="24"/>
        <v>2.7658336292947404E-13</v>
      </c>
      <c r="CU27" s="15">
        <f t="shared" ca="1" si="24"/>
        <v>2.7658336292947404E-13</v>
      </c>
      <c r="CV27" s="15">
        <f t="shared" ca="1" si="24"/>
        <v>2.7658336292947404E-13</v>
      </c>
      <c r="CW27" s="15">
        <f t="shared" ca="1" si="24"/>
        <v>2.7658336292947404E-13</v>
      </c>
      <c r="CX27" s="15">
        <f t="shared" ca="1" si="24"/>
        <v>2.7658336292947404E-13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5.8896495125000001</v>
      </c>
      <c r="D30" s="4">
        <f t="shared" ca="1" si="25"/>
        <v>400.73269193750002</v>
      </c>
      <c r="E30" s="4">
        <f t="shared" ca="1" si="25"/>
        <v>745.02279061407296</v>
      </c>
      <c r="F30" s="4">
        <f t="shared" ca="1" si="25"/>
        <v>712.30399446027889</v>
      </c>
      <c r="G30" s="4">
        <f t="shared" ca="1" si="25"/>
        <v>681.3909908022988</v>
      </c>
      <c r="H30" s="4">
        <f t="shared" ca="1" si="25"/>
        <v>652.09369621952078</v>
      </c>
      <c r="I30" s="4">
        <f t="shared" ca="1" si="25"/>
        <v>624.26004397545512</v>
      </c>
      <c r="J30" s="4">
        <f t="shared" ca="1" si="25"/>
        <v>597.75697567567352</v>
      </c>
      <c r="K30" s="4">
        <f t="shared" ca="1" si="25"/>
        <v>571.88118266391143</v>
      </c>
      <c r="L30" s="4">
        <f t="shared" ca="1" si="25"/>
        <v>546.00538965214957</v>
      </c>
      <c r="M30" s="4">
        <f t="shared" ca="1" si="25"/>
        <v>520.11058829832655</v>
      </c>
      <c r="N30" s="4">
        <f t="shared" ca="1" si="25"/>
        <v>494.23479528656446</v>
      </c>
      <c r="O30" s="4">
        <f t="shared" ca="1" si="25"/>
        <v>468.33999393274132</v>
      </c>
      <c r="P30" s="4">
        <f t="shared" ca="1" si="25"/>
        <v>442.46420092097935</v>
      </c>
      <c r="Q30" s="4">
        <f t="shared" ca="1" si="25"/>
        <v>416.56939956715621</v>
      </c>
      <c r="R30" s="4">
        <f t="shared" ca="1" si="25"/>
        <v>390.69360655539424</v>
      </c>
      <c r="S30" s="4">
        <f t="shared" ca="1" si="25"/>
        <v>364.79880520157104</v>
      </c>
      <c r="T30" s="4">
        <f t="shared" ca="1" si="25"/>
        <v>344.53047309786325</v>
      </c>
      <c r="U30" s="4">
        <f t="shared" ca="1" si="25"/>
        <v>329.86960190220952</v>
      </c>
      <c r="V30" s="4">
        <f t="shared" ca="1" si="25"/>
        <v>315.20873070655574</v>
      </c>
      <c r="W30" s="4">
        <f t="shared" ca="1" si="25"/>
        <v>300.54785951090201</v>
      </c>
      <c r="X30" s="4">
        <f t="shared" ca="1" si="25"/>
        <v>285.88698831524823</v>
      </c>
      <c r="Y30" s="4">
        <f t="shared" ca="1" si="25"/>
        <v>271.22611711959451</v>
      </c>
      <c r="Z30" s="4">
        <f t="shared" ca="1" si="25"/>
        <v>256.56524592394078</v>
      </c>
      <c r="AA30" s="4">
        <f t="shared" ca="1" si="25"/>
        <v>241.90437472828697</v>
      </c>
      <c r="AB30" s="4">
        <f t="shared" ca="1" si="25"/>
        <v>227.24350353263318</v>
      </c>
      <c r="AC30" s="4">
        <f t="shared" ca="1" si="25"/>
        <v>212.58263233697937</v>
      </c>
      <c r="AD30" s="4">
        <f t="shared" ca="1" si="25"/>
        <v>197.92176114132562</v>
      </c>
      <c r="AE30" s="4">
        <f t="shared" ca="1" si="25"/>
        <v>183.26088994567181</v>
      </c>
      <c r="AF30" s="4">
        <f t="shared" ca="1" si="25"/>
        <v>168.60001875001802</v>
      </c>
      <c r="AG30" s="4">
        <f t="shared" ca="1" si="25"/>
        <v>153.93914755436421</v>
      </c>
      <c r="AH30" s="4">
        <f t="shared" ca="1" si="25"/>
        <v>139.27827635871043</v>
      </c>
      <c r="AI30" s="4">
        <f t="shared" ref="AI30:BN30" ca="1" si="26">AI15</f>
        <v>124.61740516305665</v>
      </c>
      <c r="AJ30" s="4">
        <f t="shared" ca="1" si="26"/>
        <v>109.95653396740285</v>
      </c>
      <c r="AK30" s="4">
        <f t="shared" ca="1" si="26"/>
        <v>95.295662771749065</v>
      </c>
      <c r="AL30" s="4">
        <f t="shared" ca="1" si="26"/>
        <v>80.634791576095267</v>
      </c>
      <c r="AM30" s="4">
        <f t="shared" ca="1" si="26"/>
        <v>65.973920380441484</v>
      </c>
      <c r="AN30" s="4">
        <f t="shared" ca="1" si="26"/>
        <v>51.313049184787694</v>
      </c>
      <c r="AO30" s="4">
        <f t="shared" ca="1" si="26"/>
        <v>36.652177989133904</v>
      </c>
      <c r="AP30" s="4">
        <f t="shared" ca="1" si="26"/>
        <v>21.991306793480113</v>
      </c>
      <c r="AQ30" s="4">
        <f t="shared" ca="1" si="26"/>
        <v>7.3304355978263214</v>
      </c>
      <c r="AR30" s="4">
        <f t="shared" ca="1" si="26"/>
        <v>-5.2707678221963771E-13</v>
      </c>
      <c r="AS30" s="4">
        <f t="shared" ca="1" si="26"/>
        <v>-5.2707678221963771E-13</v>
      </c>
      <c r="AT30" s="4">
        <f t="shared" ca="1" si="26"/>
        <v>-5.2707678221963771E-13</v>
      </c>
      <c r="AU30" s="4">
        <f t="shared" ca="1" si="26"/>
        <v>-5.2707678221963771E-13</v>
      </c>
      <c r="AV30" s="4">
        <f t="shared" ca="1" si="26"/>
        <v>-5.2707678221963771E-13</v>
      </c>
      <c r="AW30" s="4">
        <f t="shared" ca="1" si="26"/>
        <v>-5.2707678221963771E-13</v>
      </c>
      <c r="AX30" s="4">
        <f t="shared" ca="1" si="26"/>
        <v>-5.2707678221963771E-13</v>
      </c>
      <c r="AY30" s="4">
        <f t="shared" ca="1" si="26"/>
        <v>-5.2707678221963771E-13</v>
      </c>
      <c r="AZ30" s="4">
        <f t="shared" ca="1" si="26"/>
        <v>-5.2707678221963771E-13</v>
      </c>
      <c r="BA30" s="4">
        <f t="shared" ca="1" si="26"/>
        <v>-5.2707678221963771E-13</v>
      </c>
      <c r="BB30" s="4">
        <f t="shared" ca="1" si="26"/>
        <v>-5.2707678221963771E-13</v>
      </c>
      <c r="BC30" s="4">
        <f t="shared" ca="1" si="26"/>
        <v>-5.2707678221963771E-13</v>
      </c>
      <c r="BD30" s="4">
        <f t="shared" ca="1" si="26"/>
        <v>-5.2707678221963771E-13</v>
      </c>
      <c r="BE30" s="4">
        <f t="shared" ca="1" si="26"/>
        <v>-5.2707678221963771E-13</v>
      </c>
      <c r="BF30" s="4">
        <f t="shared" ca="1" si="26"/>
        <v>-5.2707678221963771E-13</v>
      </c>
      <c r="BG30" s="4">
        <f t="shared" ca="1" si="26"/>
        <v>-5.2707678221963771E-13</v>
      </c>
      <c r="BH30" s="4">
        <f t="shared" ca="1" si="26"/>
        <v>-5.2707678221963771E-13</v>
      </c>
      <c r="BI30" s="4">
        <f t="shared" ca="1" si="26"/>
        <v>-5.2707678221963771E-13</v>
      </c>
      <c r="BJ30" s="4">
        <f t="shared" ca="1" si="26"/>
        <v>-5.2707678221963771E-13</v>
      </c>
      <c r="BK30" s="4">
        <f t="shared" ca="1" si="26"/>
        <v>-5.2707678221963771E-13</v>
      </c>
      <c r="BL30" s="4">
        <f t="shared" ca="1" si="26"/>
        <v>-5.2707678221963771E-13</v>
      </c>
      <c r="BM30" s="4">
        <f t="shared" ca="1" si="26"/>
        <v>-5.2707678221963771E-13</v>
      </c>
      <c r="BN30" s="4">
        <f t="shared" ca="1" si="26"/>
        <v>-5.2707678221963771E-13</v>
      </c>
      <c r="BO30" s="4">
        <f t="shared" ref="BO30:CQ30" ca="1" si="27">BO15</f>
        <v>-5.2707678221963771E-13</v>
      </c>
      <c r="BP30" s="4">
        <f t="shared" ca="1" si="27"/>
        <v>-5.2707678221963771E-13</v>
      </c>
      <c r="BQ30" s="4">
        <f t="shared" ca="1" si="27"/>
        <v>-5.2707678221963771E-13</v>
      </c>
      <c r="BR30" s="4">
        <f t="shared" ca="1" si="27"/>
        <v>-5.2707678221963771E-13</v>
      </c>
      <c r="BS30" s="4">
        <f t="shared" ca="1" si="27"/>
        <v>-5.2707678221963771E-13</v>
      </c>
      <c r="BT30" s="4">
        <f t="shared" ca="1" si="27"/>
        <v>-5.2707678221963771E-13</v>
      </c>
      <c r="BU30" s="4">
        <f t="shared" ca="1" si="27"/>
        <v>-5.2707678221963771E-13</v>
      </c>
      <c r="BV30" s="4">
        <f t="shared" ca="1" si="27"/>
        <v>-5.2707678221963771E-13</v>
      </c>
      <c r="BW30" s="4">
        <f t="shared" ca="1" si="27"/>
        <v>-5.2707678221963771E-13</v>
      </c>
      <c r="BX30" s="4">
        <f t="shared" ca="1" si="27"/>
        <v>-5.2707678221963771E-13</v>
      </c>
      <c r="BY30" s="4">
        <f t="shared" ca="1" si="27"/>
        <v>-5.2707678221963771E-13</v>
      </c>
      <c r="BZ30" s="4">
        <f t="shared" ca="1" si="27"/>
        <v>-5.2707678221963771E-13</v>
      </c>
      <c r="CA30" s="4">
        <f t="shared" ca="1" si="27"/>
        <v>-5.2707678221963771E-13</v>
      </c>
      <c r="CB30" s="4">
        <f t="shared" ca="1" si="27"/>
        <v>-5.2707678221963771E-13</v>
      </c>
      <c r="CC30" s="4">
        <f t="shared" ca="1" si="27"/>
        <v>-5.2707678221963771E-13</v>
      </c>
      <c r="CD30" s="4">
        <f t="shared" ca="1" si="27"/>
        <v>-5.2707678221963771E-13</v>
      </c>
      <c r="CE30" s="4">
        <f t="shared" ca="1" si="27"/>
        <v>-5.2707678221963771E-13</v>
      </c>
      <c r="CF30" s="4">
        <f t="shared" ca="1" si="27"/>
        <v>-5.2707678221963771E-13</v>
      </c>
      <c r="CG30" s="4">
        <f t="shared" ca="1" si="27"/>
        <v>-5.2707678221963771E-13</v>
      </c>
      <c r="CH30" s="4">
        <f t="shared" ca="1" si="27"/>
        <v>-5.2707678221963771E-13</v>
      </c>
      <c r="CI30" s="4">
        <f t="shared" ca="1" si="27"/>
        <v>-5.2707678221963771E-13</v>
      </c>
      <c r="CJ30" s="4">
        <f t="shared" ca="1" si="27"/>
        <v>-5.2707678221963771E-13</v>
      </c>
      <c r="CK30" s="4">
        <f t="shared" ca="1" si="27"/>
        <v>-5.2707678221963771E-13</v>
      </c>
      <c r="CL30" s="4">
        <f t="shared" ca="1" si="27"/>
        <v>-5.2707678221963771E-13</v>
      </c>
      <c r="CM30" s="4">
        <f t="shared" ca="1" si="27"/>
        <v>-5.2707678221963771E-13</v>
      </c>
      <c r="CN30" s="4">
        <f t="shared" ca="1" si="27"/>
        <v>-5.2707678221963771E-13</v>
      </c>
      <c r="CO30" s="4">
        <f t="shared" ca="1" si="27"/>
        <v>-5.2707678221963771E-13</v>
      </c>
      <c r="CP30" s="4">
        <f t="shared" ca="1" si="27"/>
        <v>-5.2707678221963771E-13</v>
      </c>
      <c r="CQ30" s="4">
        <f t="shared" ca="1" si="27"/>
        <v>-5.2707678221963771E-13</v>
      </c>
      <c r="CR30" s="4">
        <f t="shared" ref="CR30:CX30" ca="1" si="28">CR15</f>
        <v>-5.2707678221963771E-13</v>
      </c>
      <c r="CS30" s="4">
        <f t="shared" ca="1" si="28"/>
        <v>-5.2707678221963771E-13</v>
      </c>
      <c r="CT30" s="4">
        <f t="shared" ca="1" si="28"/>
        <v>-5.2707678221963771E-13</v>
      </c>
      <c r="CU30" s="4">
        <f t="shared" ca="1" si="28"/>
        <v>-5.2707678221963771E-13</v>
      </c>
      <c r="CV30" s="4">
        <f t="shared" ca="1" si="28"/>
        <v>-5.2707678221963771E-13</v>
      </c>
      <c r="CW30" s="4">
        <f t="shared" ca="1" si="28"/>
        <v>-5.2707678221963771E-13</v>
      </c>
      <c r="CX30" s="4">
        <f t="shared" ca="1" si="28"/>
        <v>-5.2707678221963771E-13</v>
      </c>
    </row>
    <row r="31" spans="1:102">
      <c r="A31" s="29" t="s">
        <v>335</v>
      </c>
      <c r="C31" s="4">
        <f t="shared" ref="C31:BN31" ca="1" si="29">-C27</f>
        <v>3.0442933709273721</v>
      </c>
      <c r="D31" s="4">
        <f t="shared" ca="1" si="29"/>
        <v>207.1342063717093</v>
      </c>
      <c r="E31" s="4">
        <f t="shared" ca="1" si="29"/>
        <v>533.45962410841287</v>
      </c>
      <c r="F31" s="4">
        <f t="shared" ca="1" si="29"/>
        <v>666.31348359910385</v>
      </c>
      <c r="G31" s="4">
        <f t="shared" ca="1" si="29"/>
        <v>652.93928228017933</v>
      </c>
      <c r="H31" s="4">
        <f t="shared" ca="1" si="29"/>
        <v>640.03039947066782</v>
      </c>
      <c r="I31" s="4">
        <f t="shared" ca="1" si="29"/>
        <v>627.54304048733047</v>
      </c>
      <c r="J31" s="4">
        <f t="shared" ca="1" si="29"/>
        <v>615.43888498233287</v>
      </c>
      <c r="K31" s="4">
        <f t="shared" ca="1" si="29"/>
        <v>603.51538254569573</v>
      </c>
      <c r="L31" s="4">
        <f t="shared" ca="1" si="29"/>
        <v>591.59188010905859</v>
      </c>
      <c r="M31" s="4">
        <f t="shared" ca="1" si="29"/>
        <v>579.66290333701659</v>
      </c>
      <c r="N31" s="4">
        <f t="shared" ca="1" si="29"/>
        <v>567.73940090037945</v>
      </c>
      <c r="O31" s="4">
        <f t="shared" ca="1" si="29"/>
        <v>555.81042412833744</v>
      </c>
      <c r="P31" s="4">
        <f t="shared" ca="1" si="29"/>
        <v>543.88692169170019</v>
      </c>
      <c r="Q31" s="4">
        <f t="shared" ca="1" si="29"/>
        <v>531.9579449196583</v>
      </c>
      <c r="R31" s="4">
        <f t="shared" ca="1" si="29"/>
        <v>520.03444248302105</v>
      </c>
      <c r="S31" s="4">
        <f t="shared" ca="1" si="29"/>
        <v>508.10546571097905</v>
      </c>
      <c r="T31" s="4">
        <f t="shared" ca="1" si="29"/>
        <v>497.79689221877504</v>
      </c>
      <c r="U31" s="4">
        <f t="shared" ca="1" si="29"/>
        <v>489.10324767100383</v>
      </c>
      <c r="V31" s="4">
        <f t="shared" ca="1" si="29"/>
        <v>480.40960312323273</v>
      </c>
      <c r="W31" s="4">
        <f t="shared" ca="1" si="29"/>
        <v>471.71595857546163</v>
      </c>
      <c r="X31" s="4">
        <f t="shared" ca="1" si="29"/>
        <v>463.02231402769053</v>
      </c>
      <c r="Y31" s="4">
        <f t="shared" ca="1" si="29"/>
        <v>454.32866947991943</v>
      </c>
      <c r="Z31" s="4">
        <f t="shared" ca="1" si="29"/>
        <v>445.63502493214833</v>
      </c>
      <c r="AA31" s="4">
        <f t="shared" ca="1" si="29"/>
        <v>436.94138038437711</v>
      </c>
      <c r="AB31" s="4">
        <f t="shared" ca="1" si="29"/>
        <v>428.24773583660607</v>
      </c>
      <c r="AC31" s="4">
        <f t="shared" ca="1" si="29"/>
        <v>419.55409128883491</v>
      </c>
      <c r="AD31" s="4">
        <f t="shared" ca="1" si="29"/>
        <v>410.86044674106381</v>
      </c>
      <c r="AE31" s="4">
        <f t="shared" ca="1" si="29"/>
        <v>402.1668021932926</v>
      </c>
      <c r="AF31" s="4">
        <f t="shared" ca="1" si="29"/>
        <v>393.47315764552155</v>
      </c>
      <c r="AG31" s="4">
        <f t="shared" ca="1" si="29"/>
        <v>384.7795130977504</v>
      </c>
      <c r="AH31" s="4">
        <f t="shared" ca="1" si="29"/>
        <v>376.0858685499793</v>
      </c>
      <c r="AI31" s="4">
        <f t="shared" ca="1" si="29"/>
        <v>367.39222400220814</v>
      </c>
      <c r="AJ31" s="4">
        <f t="shared" ca="1" si="29"/>
        <v>358.69857945443698</v>
      </c>
      <c r="AK31" s="4">
        <f t="shared" ca="1" si="29"/>
        <v>350.00493490666588</v>
      </c>
      <c r="AL31" s="4">
        <f t="shared" ca="1" si="29"/>
        <v>341.31129035889472</v>
      </c>
      <c r="AM31" s="4">
        <f t="shared" ca="1" si="29"/>
        <v>332.61764581112362</v>
      </c>
      <c r="AN31" s="4">
        <f t="shared" ca="1" si="29"/>
        <v>323.92400126335247</v>
      </c>
      <c r="AO31" s="4">
        <f t="shared" ca="1" si="29"/>
        <v>315.23035671558137</v>
      </c>
      <c r="AP31" s="4">
        <f t="shared" ca="1" si="29"/>
        <v>306.53671216781021</v>
      </c>
      <c r="AQ31" s="4">
        <f t="shared" ca="1" si="29"/>
        <v>297.84306762003911</v>
      </c>
      <c r="AR31" s="4">
        <f t="shared" ca="1" si="29"/>
        <v>146.74812267307664</v>
      </c>
      <c r="AS31" s="4">
        <f t="shared" ca="1" si="29"/>
        <v>-2.7658336292947404E-13</v>
      </c>
      <c r="AT31" s="4">
        <f t="shared" ca="1" si="29"/>
        <v>-2.7658336292947404E-13</v>
      </c>
      <c r="AU31" s="4">
        <f t="shared" ca="1" si="29"/>
        <v>-2.7658336292947404E-13</v>
      </c>
      <c r="AV31" s="4">
        <f t="shared" ca="1" si="29"/>
        <v>-2.7658336292947404E-13</v>
      </c>
      <c r="AW31" s="4">
        <f t="shared" ca="1" si="29"/>
        <v>-2.7658336292947404E-13</v>
      </c>
      <c r="AX31" s="4">
        <f t="shared" ca="1" si="29"/>
        <v>-2.7658336292947404E-13</v>
      </c>
      <c r="AY31" s="4">
        <f t="shared" ca="1" si="29"/>
        <v>-2.7658336292947404E-13</v>
      </c>
      <c r="AZ31" s="4">
        <f t="shared" ca="1" si="29"/>
        <v>-2.7658336292947404E-13</v>
      </c>
      <c r="BA31" s="4">
        <f t="shared" ca="1" si="29"/>
        <v>-2.7658336292947404E-13</v>
      </c>
      <c r="BB31" s="4">
        <f t="shared" ca="1" si="29"/>
        <v>-2.7658336292947404E-13</v>
      </c>
      <c r="BC31" s="4">
        <f t="shared" ca="1" si="29"/>
        <v>-2.7658336292947404E-13</v>
      </c>
      <c r="BD31" s="4">
        <f t="shared" ca="1" si="29"/>
        <v>-2.7658336292947404E-13</v>
      </c>
      <c r="BE31" s="4">
        <f t="shared" ca="1" si="29"/>
        <v>-2.7658336292947404E-13</v>
      </c>
      <c r="BF31" s="4">
        <f t="shared" ca="1" si="29"/>
        <v>-2.7658336292947404E-13</v>
      </c>
      <c r="BG31" s="4">
        <f t="shared" ca="1" si="29"/>
        <v>-2.7658336292947404E-13</v>
      </c>
      <c r="BH31" s="4">
        <f t="shared" ca="1" si="29"/>
        <v>-2.7658336292947404E-13</v>
      </c>
      <c r="BI31" s="4">
        <f t="shared" ca="1" si="29"/>
        <v>-2.7658336292947404E-13</v>
      </c>
      <c r="BJ31" s="4">
        <f t="shared" ca="1" si="29"/>
        <v>-2.7658336292947404E-13</v>
      </c>
      <c r="BK31" s="4">
        <f t="shared" ca="1" si="29"/>
        <v>-2.7658336292947404E-13</v>
      </c>
      <c r="BL31" s="4">
        <f t="shared" ca="1" si="29"/>
        <v>-2.7658336292947404E-13</v>
      </c>
      <c r="BM31" s="4">
        <f t="shared" ca="1" si="29"/>
        <v>-2.7658336292947404E-13</v>
      </c>
      <c r="BN31" s="4">
        <f t="shared" ca="1" si="29"/>
        <v>-2.7658336292947404E-13</v>
      </c>
      <c r="BO31" s="4">
        <f t="shared" ref="BO31:CQ31" ca="1" si="30">-BO27</f>
        <v>-2.7658336292947404E-13</v>
      </c>
      <c r="BP31" s="4">
        <f t="shared" ca="1" si="30"/>
        <v>-2.7658336292947404E-13</v>
      </c>
      <c r="BQ31" s="4">
        <f t="shared" ca="1" si="30"/>
        <v>-2.7658336292947404E-13</v>
      </c>
      <c r="BR31" s="4">
        <f t="shared" ca="1" si="30"/>
        <v>-2.7658336292947404E-13</v>
      </c>
      <c r="BS31" s="4">
        <f t="shared" ca="1" si="30"/>
        <v>-2.7658336292947404E-13</v>
      </c>
      <c r="BT31" s="4">
        <f t="shared" ca="1" si="30"/>
        <v>-2.7658336292947404E-13</v>
      </c>
      <c r="BU31" s="4">
        <f t="shared" ca="1" si="30"/>
        <v>-2.7658336292947404E-13</v>
      </c>
      <c r="BV31" s="4">
        <f t="shared" ca="1" si="30"/>
        <v>-2.7658336292947404E-13</v>
      </c>
      <c r="BW31" s="4">
        <f t="shared" ca="1" si="30"/>
        <v>-2.7658336292947404E-13</v>
      </c>
      <c r="BX31" s="4">
        <f t="shared" ca="1" si="30"/>
        <v>-2.7658336292947404E-13</v>
      </c>
      <c r="BY31" s="4">
        <f t="shared" ca="1" si="30"/>
        <v>-2.7658336292947404E-13</v>
      </c>
      <c r="BZ31" s="4">
        <f t="shared" ca="1" si="30"/>
        <v>-2.7658336292947404E-13</v>
      </c>
      <c r="CA31" s="4">
        <f t="shared" ca="1" si="30"/>
        <v>-2.7658336292947404E-13</v>
      </c>
      <c r="CB31" s="4">
        <f t="shared" ca="1" si="30"/>
        <v>-2.7658336292947404E-13</v>
      </c>
      <c r="CC31" s="4">
        <f t="shared" ca="1" si="30"/>
        <v>-2.7658336292947404E-13</v>
      </c>
      <c r="CD31" s="4">
        <f t="shared" ca="1" si="30"/>
        <v>-2.7658336292947404E-13</v>
      </c>
      <c r="CE31" s="4">
        <f t="shared" ca="1" si="30"/>
        <v>-2.7658336292947404E-13</v>
      </c>
      <c r="CF31" s="4">
        <f t="shared" ca="1" si="30"/>
        <v>-2.7658336292947404E-13</v>
      </c>
      <c r="CG31" s="4">
        <f t="shared" ca="1" si="30"/>
        <v>-2.7658336292947404E-13</v>
      </c>
      <c r="CH31" s="4">
        <f t="shared" ca="1" si="30"/>
        <v>-2.7658336292947404E-13</v>
      </c>
      <c r="CI31" s="4">
        <f t="shared" ca="1" si="30"/>
        <v>-2.7658336292947404E-13</v>
      </c>
      <c r="CJ31" s="4">
        <f t="shared" ca="1" si="30"/>
        <v>-2.7658336292947404E-13</v>
      </c>
      <c r="CK31" s="4">
        <f t="shared" ca="1" si="30"/>
        <v>-2.7658336292947404E-13</v>
      </c>
      <c r="CL31" s="4">
        <f t="shared" ca="1" si="30"/>
        <v>-2.7658336292947404E-13</v>
      </c>
      <c r="CM31" s="4">
        <f t="shared" ca="1" si="30"/>
        <v>-2.7658336292947404E-13</v>
      </c>
      <c r="CN31" s="4">
        <f t="shared" ca="1" si="30"/>
        <v>-2.7658336292947404E-13</v>
      </c>
      <c r="CO31" s="4">
        <f t="shared" ca="1" si="30"/>
        <v>-2.7658336292947404E-13</v>
      </c>
      <c r="CP31" s="4">
        <f t="shared" ca="1" si="30"/>
        <v>-2.7658336292947404E-13</v>
      </c>
      <c r="CQ31" s="4">
        <f t="shared" ca="1" si="30"/>
        <v>-2.7658336292947404E-13</v>
      </c>
      <c r="CR31" s="4">
        <f t="shared" ref="CR31:CX31" ca="1" si="31">-CR27</f>
        <v>-2.7658336292947404E-13</v>
      </c>
      <c r="CS31" s="4">
        <f t="shared" ca="1" si="31"/>
        <v>-2.7658336292947404E-13</v>
      </c>
      <c r="CT31" s="4">
        <f t="shared" ca="1" si="31"/>
        <v>-2.7658336292947404E-13</v>
      </c>
      <c r="CU31" s="4">
        <f t="shared" ca="1" si="31"/>
        <v>-2.7658336292947404E-13</v>
      </c>
      <c r="CV31" s="4">
        <f t="shared" ca="1" si="31"/>
        <v>-2.7658336292947404E-13</v>
      </c>
      <c r="CW31" s="4">
        <f t="shared" ca="1" si="31"/>
        <v>-2.7658336292947404E-13</v>
      </c>
      <c r="CX31" s="4">
        <f t="shared" ca="1" si="31"/>
        <v>-2.7658336292947404E-13</v>
      </c>
    </row>
    <row r="32" spans="1:102">
      <c r="A32" s="29" t="s">
        <v>336</v>
      </c>
      <c r="C32" s="268">
        <f t="shared" ref="C32:AH32" si="32">IF(C4=Inservice,-C20,0)*(1-FederalIncomeTax-StateIncomeTax)</f>
        <v>0</v>
      </c>
      <c r="D32" s="268">
        <f t="shared" si="32"/>
        <v>0</v>
      </c>
      <c r="E32" s="268">
        <f t="shared" ca="1" si="32"/>
        <v>146.74812267307689</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8.9339428834273722</v>
      </c>
      <c r="D33" s="15">
        <f t="shared" ca="1" si="36"/>
        <v>607.86689830920932</v>
      </c>
      <c r="E33" s="15">
        <f t="shared" ca="1" si="36"/>
        <v>1425.2305373955628</v>
      </c>
      <c r="F33" s="15">
        <f t="shared" ca="1" si="36"/>
        <v>1378.6174780593828</v>
      </c>
      <c r="G33" s="15">
        <f t="shared" ca="1" si="36"/>
        <v>1334.330273082478</v>
      </c>
      <c r="H33" s="15">
        <f t="shared" ca="1" si="36"/>
        <v>1292.1240956901886</v>
      </c>
      <c r="I33" s="15">
        <f t="shared" ca="1" si="36"/>
        <v>1251.8030844627856</v>
      </c>
      <c r="J33" s="15">
        <f t="shared" ca="1" si="36"/>
        <v>1213.1958606580065</v>
      </c>
      <c r="K33" s="15">
        <f t="shared" ca="1" si="36"/>
        <v>1175.3965652096072</v>
      </c>
      <c r="L33" s="15">
        <f t="shared" ca="1" si="36"/>
        <v>1137.5972697612083</v>
      </c>
      <c r="M33" s="15">
        <f t="shared" ref="M33:BN33" ca="1" si="37">SUM(M30:M32)</f>
        <v>1099.7734916353431</v>
      </c>
      <c r="N33" s="15">
        <f t="shared" ca="1" si="37"/>
        <v>1061.974196186944</v>
      </c>
      <c r="O33" s="15">
        <f t="shared" ca="1" si="37"/>
        <v>1024.1504180610787</v>
      </c>
      <c r="P33" s="15">
        <f t="shared" ca="1" si="37"/>
        <v>986.35112261267955</v>
      </c>
      <c r="Q33" s="15">
        <f t="shared" ca="1" si="37"/>
        <v>948.52734448681451</v>
      </c>
      <c r="R33" s="15">
        <f t="shared" ca="1" si="37"/>
        <v>910.72804903841529</v>
      </c>
      <c r="S33" s="15">
        <f t="shared" ca="1" si="37"/>
        <v>872.90427091255015</v>
      </c>
      <c r="T33" s="15">
        <f t="shared" ca="1" si="37"/>
        <v>842.32736531663829</v>
      </c>
      <c r="U33" s="15">
        <f t="shared" ca="1" si="37"/>
        <v>818.97284957321335</v>
      </c>
      <c r="V33" s="15">
        <f t="shared" ca="1" si="37"/>
        <v>795.61833382978853</v>
      </c>
      <c r="W33" s="15">
        <f t="shared" ca="1" si="37"/>
        <v>772.2638180863637</v>
      </c>
      <c r="X33" s="15">
        <f t="shared" ca="1" si="37"/>
        <v>748.90930234293876</v>
      </c>
      <c r="Y33" s="15">
        <f t="shared" ca="1" si="37"/>
        <v>725.55478659951393</v>
      </c>
      <c r="Z33" s="15">
        <f t="shared" ca="1" si="37"/>
        <v>702.20027085608911</v>
      </c>
      <c r="AA33" s="15">
        <f t="shared" ca="1" si="37"/>
        <v>678.84575511266405</v>
      </c>
      <c r="AB33" s="15">
        <f t="shared" ca="1" si="37"/>
        <v>655.49123936923922</v>
      </c>
      <c r="AC33" s="15">
        <f t="shared" ca="1" si="37"/>
        <v>632.13672362581428</v>
      </c>
      <c r="AD33" s="15">
        <f t="shared" ca="1" si="37"/>
        <v>608.78220788238946</v>
      </c>
      <c r="AE33" s="15">
        <f t="shared" ca="1" si="37"/>
        <v>585.4276921389644</v>
      </c>
      <c r="AF33" s="15">
        <f t="shared" ca="1" si="37"/>
        <v>562.07317639553958</v>
      </c>
      <c r="AG33" s="15">
        <f t="shared" ca="1" si="37"/>
        <v>538.71866065211464</v>
      </c>
      <c r="AH33" s="15">
        <f t="shared" ca="1" si="37"/>
        <v>515.3641449086897</v>
      </c>
      <c r="AI33" s="15">
        <f t="shared" ca="1" si="37"/>
        <v>492.00962916526476</v>
      </c>
      <c r="AJ33" s="15">
        <f t="shared" ca="1" si="37"/>
        <v>468.65511342183981</v>
      </c>
      <c r="AK33" s="15">
        <f t="shared" ca="1" si="37"/>
        <v>445.30059767841493</v>
      </c>
      <c r="AL33" s="15">
        <f t="shared" ca="1" si="37"/>
        <v>421.94608193498999</v>
      </c>
      <c r="AM33" s="15">
        <f t="shared" ca="1" si="37"/>
        <v>398.59156619156511</v>
      </c>
      <c r="AN33" s="15">
        <f t="shared" ca="1" si="37"/>
        <v>375.23705044814017</v>
      </c>
      <c r="AO33" s="15">
        <f t="shared" ca="1" si="37"/>
        <v>351.88253470471528</v>
      </c>
      <c r="AP33" s="15">
        <f t="shared" ca="1" si="37"/>
        <v>328.52801896129034</v>
      </c>
      <c r="AQ33" s="15">
        <f t="shared" ca="1" si="37"/>
        <v>305.1735032178654</v>
      </c>
      <c r="AR33" s="15">
        <f t="shared" ca="1" si="37"/>
        <v>146.7481226730761</v>
      </c>
      <c r="AS33" s="15">
        <f t="shared" ca="1" si="37"/>
        <v>-8.036601451491117E-13</v>
      </c>
      <c r="AT33" s="15">
        <f t="shared" ca="1" si="37"/>
        <v>-8.036601451491117E-13</v>
      </c>
      <c r="AU33" s="15">
        <f t="shared" ca="1" si="37"/>
        <v>-8.036601451491117E-13</v>
      </c>
      <c r="AV33" s="15">
        <f t="shared" ca="1" si="37"/>
        <v>-8.036601451491117E-13</v>
      </c>
      <c r="AW33" s="15">
        <f t="shared" ca="1" si="37"/>
        <v>-8.036601451491117E-13</v>
      </c>
      <c r="AX33" s="15">
        <f t="shared" ca="1" si="37"/>
        <v>-8.036601451491117E-13</v>
      </c>
      <c r="AY33" s="15">
        <f t="shared" ca="1" si="37"/>
        <v>-8.036601451491117E-13</v>
      </c>
      <c r="AZ33" s="15">
        <f t="shared" ca="1" si="37"/>
        <v>-8.036601451491117E-13</v>
      </c>
      <c r="BA33" s="15">
        <f t="shared" ca="1" si="37"/>
        <v>-8.036601451491117E-13</v>
      </c>
      <c r="BB33" s="15">
        <f t="shared" ca="1" si="37"/>
        <v>-8.036601451491117E-13</v>
      </c>
      <c r="BC33" s="15">
        <f t="shared" ca="1" si="37"/>
        <v>-8.036601451491117E-13</v>
      </c>
      <c r="BD33" s="15">
        <f t="shared" ca="1" si="37"/>
        <v>-8.036601451491117E-13</v>
      </c>
      <c r="BE33" s="15">
        <f t="shared" ca="1" si="37"/>
        <v>-8.036601451491117E-13</v>
      </c>
      <c r="BF33" s="15">
        <f t="shared" ca="1" si="37"/>
        <v>-8.036601451491117E-13</v>
      </c>
      <c r="BG33" s="15">
        <f t="shared" ca="1" si="37"/>
        <v>-8.036601451491117E-13</v>
      </c>
      <c r="BH33" s="15">
        <f t="shared" ca="1" si="37"/>
        <v>-8.036601451491117E-13</v>
      </c>
      <c r="BI33" s="15">
        <f t="shared" ca="1" si="37"/>
        <v>-8.036601451491117E-13</v>
      </c>
      <c r="BJ33" s="15">
        <f t="shared" ca="1" si="37"/>
        <v>-8.036601451491117E-13</v>
      </c>
      <c r="BK33" s="15">
        <f t="shared" ca="1" si="37"/>
        <v>-8.036601451491117E-13</v>
      </c>
      <c r="BL33" s="15">
        <f t="shared" ca="1" si="37"/>
        <v>-8.036601451491117E-13</v>
      </c>
      <c r="BM33" s="15">
        <f t="shared" ca="1" si="37"/>
        <v>-8.036601451491117E-13</v>
      </c>
      <c r="BN33" s="15">
        <f t="shared" ca="1" si="37"/>
        <v>-8.036601451491117E-13</v>
      </c>
      <c r="BO33" s="15">
        <f t="shared" ref="BO33:CQ33" ca="1" si="38">SUM(BO30:BO32)</f>
        <v>-8.036601451491117E-13</v>
      </c>
      <c r="BP33" s="15">
        <f t="shared" ca="1" si="38"/>
        <v>-8.036601451491117E-13</v>
      </c>
      <c r="BQ33" s="15">
        <f t="shared" ca="1" si="38"/>
        <v>-8.036601451491117E-13</v>
      </c>
      <c r="BR33" s="15">
        <f t="shared" ca="1" si="38"/>
        <v>-8.036601451491117E-13</v>
      </c>
      <c r="BS33" s="15">
        <f t="shared" ca="1" si="38"/>
        <v>-8.036601451491117E-13</v>
      </c>
      <c r="BT33" s="15">
        <f t="shared" ca="1" si="38"/>
        <v>-8.036601451491117E-13</v>
      </c>
      <c r="BU33" s="15">
        <f t="shared" ca="1" si="38"/>
        <v>-8.036601451491117E-13</v>
      </c>
      <c r="BV33" s="15">
        <f t="shared" ca="1" si="38"/>
        <v>-8.036601451491117E-13</v>
      </c>
      <c r="BW33" s="15">
        <f t="shared" ca="1" si="38"/>
        <v>-8.036601451491117E-13</v>
      </c>
      <c r="BX33" s="15">
        <f t="shared" ca="1" si="38"/>
        <v>-8.036601451491117E-13</v>
      </c>
      <c r="BY33" s="15">
        <f t="shared" ca="1" si="38"/>
        <v>-8.036601451491117E-13</v>
      </c>
      <c r="BZ33" s="15">
        <f t="shared" ca="1" si="38"/>
        <v>-8.036601451491117E-13</v>
      </c>
      <c r="CA33" s="15">
        <f t="shared" ca="1" si="38"/>
        <v>-8.036601451491117E-13</v>
      </c>
      <c r="CB33" s="15">
        <f t="shared" ca="1" si="38"/>
        <v>-8.036601451491117E-13</v>
      </c>
      <c r="CC33" s="15">
        <f t="shared" ca="1" si="38"/>
        <v>-8.036601451491117E-13</v>
      </c>
      <c r="CD33" s="15">
        <f t="shared" ca="1" si="38"/>
        <v>-8.036601451491117E-13</v>
      </c>
      <c r="CE33" s="15">
        <f t="shared" ca="1" si="38"/>
        <v>-8.036601451491117E-13</v>
      </c>
      <c r="CF33" s="15">
        <f t="shared" ca="1" si="38"/>
        <v>-8.036601451491117E-13</v>
      </c>
      <c r="CG33" s="15">
        <f t="shared" ca="1" si="38"/>
        <v>-8.036601451491117E-13</v>
      </c>
      <c r="CH33" s="15">
        <f t="shared" ca="1" si="38"/>
        <v>-8.036601451491117E-13</v>
      </c>
      <c r="CI33" s="15">
        <f t="shared" ca="1" si="38"/>
        <v>-8.036601451491117E-13</v>
      </c>
      <c r="CJ33" s="15">
        <f t="shared" ca="1" si="38"/>
        <v>-8.036601451491117E-13</v>
      </c>
      <c r="CK33" s="15">
        <f t="shared" ca="1" si="38"/>
        <v>-8.036601451491117E-13</v>
      </c>
      <c r="CL33" s="15">
        <f t="shared" ca="1" si="38"/>
        <v>-8.036601451491117E-13</v>
      </c>
      <c r="CM33" s="15">
        <f t="shared" ca="1" si="38"/>
        <v>-8.036601451491117E-13</v>
      </c>
      <c r="CN33" s="15">
        <f t="shared" ca="1" si="38"/>
        <v>-8.036601451491117E-13</v>
      </c>
      <c r="CO33" s="15">
        <f t="shared" ca="1" si="38"/>
        <v>-8.036601451491117E-13</v>
      </c>
      <c r="CP33" s="15">
        <f t="shared" ca="1" si="38"/>
        <v>-8.036601451491117E-13</v>
      </c>
      <c r="CQ33" s="15">
        <f t="shared" ca="1" si="38"/>
        <v>-8.036601451491117E-13</v>
      </c>
      <c r="CR33" s="15">
        <f t="shared" ref="CR33:CX33" ca="1" si="39">SUM(CR30:CR32)</f>
        <v>-8.036601451491117E-13</v>
      </c>
      <c r="CS33" s="15">
        <f t="shared" ca="1" si="39"/>
        <v>-8.036601451491117E-13</v>
      </c>
      <c r="CT33" s="15">
        <f t="shared" ca="1" si="39"/>
        <v>-8.036601451491117E-13</v>
      </c>
      <c r="CU33" s="15">
        <f t="shared" ca="1" si="39"/>
        <v>-8.036601451491117E-13</v>
      </c>
      <c r="CV33" s="15">
        <f t="shared" ca="1" si="39"/>
        <v>-8.036601451491117E-13</v>
      </c>
      <c r="CW33" s="15">
        <f t="shared" ca="1" si="39"/>
        <v>-8.036601451491117E-13</v>
      </c>
      <c r="CX33" s="15">
        <f t="shared" ca="1" si="39"/>
        <v>-8.036601451491117E-13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58.952500000000001</v>
      </c>
      <c r="D37" s="4">
        <f t="shared" ref="D37:AI37" ca="1" si="40">(C12+D12)/2</f>
        <v>4070.0899999999997</v>
      </c>
      <c r="E37" s="4">
        <f t="shared" ca="1" si="40"/>
        <v>11468.449852875961</v>
      </c>
      <c r="F37" s="4">
        <f t="shared" ca="1" si="40"/>
        <v>14587.125620082596</v>
      </c>
      <c r="G37" s="4">
        <f t="shared" ca="1" si="40"/>
        <v>13950.202545043567</v>
      </c>
      <c r="H37" s="4">
        <f t="shared" ca="1" si="40"/>
        <v>13347.527020888039</v>
      </c>
      <c r="I37" s="4">
        <f t="shared" ca="1" si="40"/>
        <v>12775.674292527659</v>
      </c>
      <c r="J37" s="4">
        <f t="shared" ca="1" si="40"/>
        <v>12231.790397388806</v>
      </c>
      <c r="K37" s="4">
        <f t="shared" ca="1" si="40"/>
        <v>11707.503711922174</v>
      </c>
      <c r="L37" s="4">
        <f t="shared" ca="1" si="40"/>
        <v>11189.495744117521</v>
      </c>
      <c r="M37" s="4">
        <f t="shared" ca="1" si="40"/>
        <v>10671.297512141295</v>
      </c>
      <c r="N37" s="4">
        <f t="shared" ca="1" si="40"/>
        <v>10153.099280165065</v>
      </c>
      <c r="O37" s="4">
        <f t="shared" ca="1" si="40"/>
        <v>9634.9010481888363</v>
      </c>
      <c r="P37" s="4">
        <f t="shared" ca="1" si="40"/>
        <v>9116.702816212608</v>
      </c>
      <c r="Q37" s="4">
        <f t="shared" ca="1" si="40"/>
        <v>8598.5045842363797</v>
      </c>
      <c r="R37" s="4">
        <f t="shared" ca="1" si="40"/>
        <v>8080.3063522601515</v>
      </c>
      <c r="S37" s="4">
        <f t="shared" ca="1" si="40"/>
        <v>7562.1081202839214</v>
      </c>
      <c r="T37" s="4">
        <f t="shared" ca="1" si="40"/>
        <v>7100.0378189223184</v>
      </c>
      <c r="U37" s="4">
        <f t="shared" ca="1" si="40"/>
        <v>6750.413642961541</v>
      </c>
      <c r="V37" s="4">
        <f t="shared" ca="1" si="40"/>
        <v>6456.917397615387</v>
      </c>
      <c r="W37" s="4">
        <f t="shared" ca="1" si="40"/>
        <v>6163.4211522692331</v>
      </c>
      <c r="X37" s="4">
        <f t="shared" ca="1" si="40"/>
        <v>5869.9249069230791</v>
      </c>
      <c r="Y37" s="4">
        <f t="shared" ca="1" si="40"/>
        <v>5576.4286615769252</v>
      </c>
      <c r="Z37" s="4">
        <f t="shared" ca="1" si="40"/>
        <v>5282.9324162307712</v>
      </c>
      <c r="AA37" s="4">
        <f t="shared" ca="1" si="40"/>
        <v>4989.4361708846172</v>
      </c>
      <c r="AB37" s="4">
        <f t="shared" ca="1" si="40"/>
        <v>4695.9399255384633</v>
      </c>
      <c r="AC37" s="4">
        <f t="shared" ca="1" si="40"/>
        <v>4402.4436801923075</v>
      </c>
      <c r="AD37" s="4">
        <f t="shared" ca="1" si="40"/>
        <v>4108.9474348461536</v>
      </c>
      <c r="AE37" s="4">
        <f t="shared" ca="1" si="40"/>
        <v>3815.4511894999987</v>
      </c>
      <c r="AF37" s="4">
        <f t="shared" ca="1" si="40"/>
        <v>3521.9549441538443</v>
      </c>
      <c r="AG37" s="4">
        <f t="shared" ca="1" si="40"/>
        <v>3228.4586988076894</v>
      </c>
      <c r="AH37" s="4">
        <f t="shared" ca="1" si="40"/>
        <v>2934.962453461535</v>
      </c>
      <c r="AI37" s="4">
        <f t="shared" ca="1" si="40"/>
        <v>2641.4662081153801</v>
      </c>
      <c r="AJ37" s="4">
        <f t="shared" ref="AJ37:BO37" ca="1" si="41">(AI12+AJ12)/2</f>
        <v>2347.9699627692257</v>
      </c>
      <c r="AK37" s="4">
        <f t="shared" ca="1" si="41"/>
        <v>2054.4737174230709</v>
      </c>
      <c r="AL37" s="4">
        <f t="shared" ca="1" si="41"/>
        <v>1760.9774720769165</v>
      </c>
      <c r="AM37" s="4">
        <f t="shared" ca="1" si="41"/>
        <v>1467.4812267307616</v>
      </c>
      <c r="AN37" s="4">
        <f t="shared" ca="1" si="41"/>
        <v>1173.9849813846072</v>
      </c>
      <c r="AO37" s="4">
        <f t="shared" ca="1" si="41"/>
        <v>880.48873603845243</v>
      </c>
      <c r="AP37" s="4">
        <f t="shared" ca="1" si="41"/>
        <v>586.99249069229779</v>
      </c>
      <c r="AQ37" s="4">
        <f t="shared" ca="1" si="41"/>
        <v>293.49624534614316</v>
      </c>
      <c r="AR37" s="4">
        <f t="shared" ca="1" si="41"/>
        <v>73.374061336527646</v>
      </c>
      <c r="AS37" s="4">
        <f t="shared" ca="1" si="41"/>
        <v>-1.0551559626037488E-11</v>
      </c>
      <c r="AT37" s="4">
        <f t="shared" ca="1" si="41"/>
        <v>-1.0551559626037488E-11</v>
      </c>
      <c r="AU37" s="4">
        <f t="shared" ca="1" si="41"/>
        <v>-1.0551559626037488E-11</v>
      </c>
      <c r="AV37" s="4">
        <f t="shared" ca="1" si="41"/>
        <v>-1.0551559626037488E-11</v>
      </c>
      <c r="AW37" s="4">
        <f t="shared" ca="1" si="41"/>
        <v>-1.0551559626037488E-11</v>
      </c>
      <c r="AX37" s="4">
        <f t="shared" ca="1" si="41"/>
        <v>-1.0551559626037488E-11</v>
      </c>
      <c r="AY37" s="4">
        <f t="shared" ca="1" si="41"/>
        <v>-1.0551559626037488E-11</v>
      </c>
      <c r="AZ37" s="4">
        <f t="shared" ca="1" si="41"/>
        <v>-1.0551559626037488E-11</v>
      </c>
      <c r="BA37" s="4">
        <f t="shared" ca="1" si="41"/>
        <v>-1.0551559626037488E-11</v>
      </c>
      <c r="BB37" s="4">
        <f t="shared" ca="1" si="41"/>
        <v>-1.0551559626037488E-11</v>
      </c>
      <c r="BC37" s="4">
        <f t="shared" ca="1" si="41"/>
        <v>-1.0551559626037488E-11</v>
      </c>
      <c r="BD37" s="4">
        <f t="shared" ca="1" si="41"/>
        <v>-1.0551559626037488E-11</v>
      </c>
      <c r="BE37" s="4">
        <f t="shared" ca="1" si="41"/>
        <v>-1.0551559626037488E-11</v>
      </c>
      <c r="BF37" s="4">
        <f t="shared" ca="1" si="41"/>
        <v>-1.0551559626037488E-11</v>
      </c>
      <c r="BG37" s="4">
        <f t="shared" ca="1" si="41"/>
        <v>-1.0551559626037488E-11</v>
      </c>
      <c r="BH37" s="4">
        <f t="shared" ca="1" si="41"/>
        <v>-1.0551559626037488E-11</v>
      </c>
      <c r="BI37" s="4">
        <f t="shared" ca="1" si="41"/>
        <v>-1.0551559626037488E-11</v>
      </c>
      <c r="BJ37" s="4">
        <f t="shared" ca="1" si="41"/>
        <v>-1.0551559626037488E-11</v>
      </c>
      <c r="BK37" s="4">
        <f t="shared" ca="1" si="41"/>
        <v>-1.0551559626037488E-11</v>
      </c>
      <c r="BL37" s="4">
        <f t="shared" ca="1" si="41"/>
        <v>-1.0551559626037488E-11</v>
      </c>
      <c r="BM37" s="4">
        <f t="shared" ca="1" si="41"/>
        <v>-1.0551559626037488E-11</v>
      </c>
      <c r="BN37" s="4">
        <f t="shared" ca="1" si="41"/>
        <v>-1.0551559626037488E-11</v>
      </c>
      <c r="BO37" s="4">
        <f t="shared" ca="1" si="41"/>
        <v>-1.0551559626037488E-11</v>
      </c>
      <c r="BP37" s="4">
        <f t="shared" ref="BP37:CQ37" ca="1" si="42">(BO12+BP12)/2</f>
        <v>-1.0551559626037488E-11</v>
      </c>
      <c r="BQ37" s="4">
        <f t="shared" ca="1" si="42"/>
        <v>-1.0551559626037488E-11</v>
      </c>
      <c r="BR37" s="4">
        <f t="shared" ca="1" si="42"/>
        <v>-1.0551559626037488E-11</v>
      </c>
      <c r="BS37" s="4">
        <f t="shared" ca="1" si="42"/>
        <v>-1.0551559626037488E-11</v>
      </c>
      <c r="BT37" s="4">
        <f t="shared" ca="1" si="42"/>
        <v>-1.0551559626037488E-11</v>
      </c>
      <c r="BU37" s="4">
        <f t="shared" ca="1" si="42"/>
        <v>-1.0551559626037488E-11</v>
      </c>
      <c r="BV37" s="4">
        <f t="shared" ca="1" si="42"/>
        <v>-1.0551559626037488E-11</v>
      </c>
      <c r="BW37" s="4">
        <f t="shared" ca="1" si="42"/>
        <v>-1.0551559626037488E-11</v>
      </c>
      <c r="BX37" s="4">
        <f t="shared" ca="1" si="42"/>
        <v>-1.0551559626037488E-11</v>
      </c>
      <c r="BY37" s="4">
        <f t="shared" ca="1" si="42"/>
        <v>-1.0551559626037488E-11</v>
      </c>
      <c r="BZ37" s="4">
        <f t="shared" ca="1" si="42"/>
        <v>-1.0551559626037488E-11</v>
      </c>
      <c r="CA37" s="4">
        <f t="shared" ca="1" si="42"/>
        <v>-1.0551559626037488E-11</v>
      </c>
      <c r="CB37" s="4">
        <f t="shared" ca="1" si="42"/>
        <v>-1.0551559626037488E-11</v>
      </c>
      <c r="CC37" s="4">
        <f t="shared" ca="1" si="42"/>
        <v>-1.0551559626037488E-11</v>
      </c>
      <c r="CD37" s="4">
        <f t="shared" ca="1" si="42"/>
        <v>-1.0551559626037488E-11</v>
      </c>
      <c r="CE37" s="4">
        <f t="shared" ca="1" si="42"/>
        <v>-1.0551559626037488E-11</v>
      </c>
      <c r="CF37" s="4">
        <f t="shared" ca="1" si="42"/>
        <v>-1.0551559626037488E-11</v>
      </c>
      <c r="CG37" s="4">
        <f t="shared" ca="1" si="42"/>
        <v>-1.0551559626037488E-11</v>
      </c>
      <c r="CH37" s="4">
        <f t="shared" ca="1" si="42"/>
        <v>-1.0551559626037488E-11</v>
      </c>
      <c r="CI37" s="4">
        <f t="shared" ca="1" si="42"/>
        <v>-1.0551559626037488E-11</v>
      </c>
      <c r="CJ37" s="4">
        <f t="shared" ca="1" si="42"/>
        <v>-1.0551559626037488E-11</v>
      </c>
      <c r="CK37" s="4">
        <f t="shared" ca="1" si="42"/>
        <v>-1.0551559626037488E-11</v>
      </c>
      <c r="CL37" s="4">
        <f t="shared" ca="1" si="42"/>
        <v>-1.0551559626037488E-11</v>
      </c>
      <c r="CM37" s="4">
        <f t="shared" ca="1" si="42"/>
        <v>-1.0551559626037488E-11</v>
      </c>
      <c r="CN37" s="4">
        <f t="shared" ca="1" si="42"/>
        <v>-1.0551559626037488E-11</v>
      </c>
      <c r="CO37" s="4">
        <f t="shared" ca="1" si="42"/>
        <v>-1.0551559626037488E-11</v>
      </c>
      <c r="CP37" s="4">
        <f t="shared" ca="1" si="42"/>
        <v>-1.0551559626037488E-11</v>
      </c>
      <c r="CQ37" s="4">
        <f t="shared" ca="1" si="42"/>
        <v>-1.0551559626037488E-11</v>
      </c>
      <c r="CR37" s="4">
        <f t="shared" ref="CR37" ca="1" si="43">(CQ12+CR12)/2</f>
        <v>-1.0551559626037488E-11</v>
      </c>
      <c r="CS37" s="4">
        <f t="shared" ref="CS37" ca="1" si="44">(CR12+CS12)/2</f>
        <v>-1.0551559626037488E-11</v>
      </c>
      <c r="CT37" s="4">
        <f t="shared" ref="CT37" ca="1" si="45">(CS12+CT12)/2</f>
        <v>-1.0551559626037488E-11</v>
      </c>
      <c r="CU37" s="4">
        <f t="shared" ref="CU37" ca="1" si="46">(CT12+CU12)/2</f>
        <v>-1.0551559626037488E-11</v>
      </c>
      <c r="CV37" s="4">
        <f t="shared" ref="CV37" ca="1" si="47">(CU12+CV12)/2</f>
        <v>-1.0551559626037488E-11</v>
      </c>
      <c r="CW37" s="4">
        <f t="shared" ref="CW37" ca="1" si="48">(CV12+CW12)/2</f>
        <v>-1.0551559626037488E-11</v>
      </c>
      <c r="CX37" s="4">
        <f t="shared" ref="CX37" ca="1" si="49">(CW12+CX12)/2</f>
        <v>-1.0551559626037488E-11</v>
      </c>
    </row>
    <row r="38" spans="1:102">
      <c r="A38" s="20" t="s">
        <v>340</v>
      </c>
      <c r="B38" s="31"/>
      <c r="C38" s="15">
        <f t="shared" ref="C38:BN38" ca="1" si="50">C37*$B$13*$B$14</f>
        <v>2.9448247562500001</v>
      </c>
      <c r="D38" s="15">
        <f t="shared" ca="1" si="50"/>
        <v>203.31117072500001</v>
      </c>
      <c r="E38" s="15">
        <f t="shared" ca="1" si="50"/>
        <v>572.87774127578655</v>
      </c>
      <c r="F38" s="15">
        <f t="shared" ca="1" si="50"/>
        <v>728.66339253717592</v>
      </c>
      <c r="G38" s="15">
        <f t="shared" ca="1" si="50"/>
        <v>696.84749263128879</v>
      </c>
      <c r="H38" s="15">
        <f t="shared" ca="1" si="50"/>
        <v>666.74234351090979</v>
      </c>
      <c r="I38" s="15">
        <f t="shared" ca="1" si="50"/>
        <v>638.17687009748795</v>
      </c>
      <c r="J38" s="15">
        <f t="shared" ca="1" si="50"/>
        <v>611.00850982556437</v>
      </c>
      <c r="K38" s="15">
        <f t="shared" ca="1" si="50"/>
        <v>584.81907916979242</v>
      </c>
      <c r="L38" s="15">
        <f t="shared" ca="1" si="50"/>
        <v>558.94328615803056</v>
      </c>
      <c r="M38" s="15">
        <f t="shared" ca="1" si="50"/>
        <v>533.057988975238</v>
      </c>
      <c r="N38" s="15">
        <f t="shared" ca="1" si="50"/>
        <v>507.17269179244539</v>
      </c>
      <c r="O38" s="15">
        <f t="shared" ca="1" si="50"/>
        <v>481.28739460965284</v>
      </c>
      <c r="P38" s="15">
        <f t="shared" ca="1" si="50"/>
        <v>455.40209742686028</v>
      </c>
      <c r="Q38" s="15">
        <f t="shared" ca="1" si="50"/>
        <v>429.51680024406772</v>
      </c>
      <c r="R38" s="15">
        <f t="shared" ca="1" si="50"/>
        <v>403.63150306127528</v>
      </c>
      <c r="S38" s="15">
        <f t="shared" ca="1" si="50"/>
        <v>377.74620587848261</v>
      </c>
      <c r="T38" s="15">
        <f t="shared" ca="1" si="50"/>
        <v>354.66463914971712</v>
      </c>
      <c r="U38" s="15">
        <f t="shared" ca="1" si="50"/>
        <v>337.20003750003639</v>
      </c>
      <c r="V38" s="15">
        <f t="shared" ca="1" si="50"/>
        <v>322.5391663043826</v>
      </c>
      <c r="W38" s="15">
        <f t="shared" ca="1" si="50"/>
        <v>307.87829510872888</v>
      </c>
      <c r="X38" s="15">
        <f t="shared" ca="1" si="50"/>
        <v>293.21742391307509</v>
      </c>
      <c r="Y38" s="15">
        <f t="shared" ca="1" si="50"/>
        <v>278.55655271742137</v>
      </c>
      <c r="Z38" s="15">
        <f t="shared" ca="1" si="50"/>
        <v>263.89568152176764</v>
      </c>
      <c r="AA38" s="15">
        <f t="shared" ca="1" si="50"/>
        <v>249.23481032611386</v>
      </c>
      <c r="AB38" s="15">
        <f t="shared" ca="1" si="50"/>
        <v>234.57393913046013</v>
      </c>
      <c r="AC38" s="15">
        <f t="shared" ca="1" si="50"/>
        <v>219.91306793480626</v>
      </c>
      <c r="AD38" s="15">
        <f t="shared" ca="1" si="50"/>
        <v>205.25219673915248</v>
      </c>
      <c r="AE38" s="15">
        <f t="shared" ca="1" si="50"/>
        <v>190.5913255434987</v>
      </c>
      <c r="AF38" s="15">
        <f t="shared" ca="1" si="50"/>
        <v>175.93045434784491</v>
      </c>
      <c r="AG38" s="15">
        <f t="shared" ca="1" si="50"/>
        <v>161.2695831521911</v>
      </c>
      <c r="AH38" s="15">
        <f t="shared" ca="1" si="50"/>
        <v>146.60871195653735</v>
      </c>
      <c r="AI38" s="15">
        <f t="shared" ca="1" si="50"/>
        <v>131.94784076088354</v>
      </c>
      <c r="AJ38" s="15">
        <f t="shared" ca="1" si="50"/>
        <v>117.28696956522975</v>
      </c>
      <c r="AK38" s="15">
        <f t="shared" ca="1" si="50"/>
        <v>102.62609836957594</v>
      </c>
      <c r="AL38" s="15">
        <f t="shared" ca="1" si="50"/>
        <v>87.965227173922173</v>
      </c>
      <c r="AM38" s="15">
        <f t="shared" ca="1" si="50"/>
        <v>73.304355978268376</v>
      </c>
      <c r="AN38" s="15">
        <f t="shared" ca="1" si="50"/>
        <v>58.643484782614593</v>
      </c>
      <c r="AO38" s="15">
        <f t="shared" ca="1" si="50"/>
        <v>43.982613586960795</v>
      </c>
      <c r="AP38" s="15">
        <f t="shared" ca="1" si="50"/>
        <v>29.321742391307005</v>
      </c>
      <c r="AQ38" s="15">
        <f t="shared" ca="1" si="50"/>
        <v>14.660871195653217</v>
      </c>
      <c r="AR38" s="15">
        <f t="shared" ca="1" si="50"/>
        <v>3.6652177989128978</v>
      </c>
      <c r="AS38" s="15">
        <f t="shared" ca="1" si="50"/>
        <v>-5.2707678221963771E-13</v>
      </c>
      <c r="AT38" s="15">
        <f t="shared" ca="1" si="50"/>
        <v>-5.2707678221963771E-13</v>
      </c>
      <c r="AU38" s="15">
        <f t="shared" ca="1" si="50"/>
        <v>-5.2707678221963771E-13</v>
      </c>
      <c r="AV38" s="15">
        <f t="shared" ca="1" si="50"/>
        <v>-5.2707678221963771E-13</v>
      </c>
      <c r="AW38" s="15">
        <f t="shared" ca="1" si="50"/>
        <v>-5.2707678221963771E-13</v>
      </c>
      <c r="AX38" s="15">
        <f t="shared" ca="1" si="50"/>
        <v>-5.2707678221963771E-13</v>
      </c>
      <c r="AY38" s="15">
        <f t="shared" ca="1" si="50"/>
        <v>-5.2707678221963771E-13</v>
      </c>
      <c r="AZ38" s="15">
        <f t="shared" ca="1" si="50"/>
        <v>-5.2707678221963771E-13</v>
      </c>
      <c r="BA38" s="15">
        <f t="shared" ca="1" si="50"/>
        <v>-5.2707678221963771E-13</v>
      </c>
      <c r="BB38" s="15">
        <f t="shared" ca="1" si="50"/>
        <v>-5.2707678221963771E-13</v>
      </c>
      <c r="BC38" s="15">
        <f t="shared" ca="1" si="50"/>
        <v>-5.2707678221963771E-13</v>
      </c>
      <c r="BD38" s="15">
        <f t="shared" ca="1" si="50"/>
        <v>-5.2707678221963771E-13</v>
      </c>
      <c r="BE38" s="15">
        <f t="shared" ca="1" si="50"/>
        <v>-5.2707678221963771E-13</v>
      </c>
      <c r="BF38" s="15">
        <f t="shared" ca="1" si="50"/>
        <v>-5.2707678221963771E-13</v>
      </c>
      <c r="BG38" s="15">
        <f t="shared" ca="1" si="50"/>
        <v>-5.2707678221963771E-13</v>
      </c>
      <c r="BH38" s="15">
        <f t="shared" ca="1" si="50"/>
        <v>-5.2707678221963771E-13</v>
      </c>
      <c r="BI38" s="15">
        <f t="shared" ca="1" si="50"/>
        <v>-5.2707678221963771E-13</v>
      </c>
      <c r="BJ38" s="15">
        <f t="shared" ca="1" si="50"/>
        <v>-5.2707678221963771E-13</v>
      </c>
      <c r="BK38" s="15">
        <f t="shared" ca="1" si="50"/>
        <v>-5.2707678221963771E-13</v>
      </c>
      <c r="BL38" s="15">
        <f t="shared" ca="1" si="50"/>
        <v>-5.2707678221963771E-13</v>
      </c>
      <c r="BM38" s="15">
        <f t="shared" ca="1" si="50"/>
        <v>-5.2707678221963771E-13</v>
      </c>
      <c r="BN38" s="15">
        <f t="shared" ca="1" si="50"/>
        <v>-5.2707678221963771E-13</v>
      </c>
      <c r="BO38" s="15">
        <f t="shared" ref="BO38:CQ38" ca="1" si="51">BO37*$B$13*$B$14</f>
        <v>-5.2707678221963771E-13</v>
      </c>
      <c r="BP38" s="15">
        <f t="shared" ca="1" si="51"/>
        <v>-5.2707678221963771E-13</v>
      </c>
      <c r="BQ38" s="15">
        <f t="shared" ca="1" si="51"/>
        <v>-5.2707678221963771E-13</v>
      </c>
      <c r="BR38" s="15">
        <f t="shared" ca="1" si="51"/>
        <v>-5.2707678221963771E-13</v>
      </c>
      <c r="BS38" s="15">
        <f t="shared" ca="1" si="51"/>
        <v>-5.2707678221963771E-13</v>
      </c>
      <c r="BT38" s="15">
        <f t="shared" ca="1" si="51"/>
        <v>-5.2707678221963771E-13</v>
      </c>
      <c r="BU38" s="15">
        <f t="shared" ca="1" si="51"/>
        <v>-5.2707678221963771E-13</v>
      </c>
      <c r="BV38" s="15">
        <f t="shared" ca="1" si="51"/>
        <v>-5.2707678221963771E-13</v>
      </c>
      <c r="BW38" s="15">
        <f t="shared" ca="1" si="51"/>
        <v>-5.2707678221963771E-13</v>
      </c>
      <c r="BX38" s="15">
        <f t="shared" ca="1" si="51"/>
        <v>-5.2707678221963771E-13</v>
      </c>
      <c r="BY38" s="15">
        <f t="shared" ca="1" si="51"/>
        <v>-5.2707678221963771E-13</v>
      </c>
      <c r="BZ38" s="15">
        <f t="shared" ca="1" si="51"/>
        <v>-5.2707678221963771E-13</v>
      </c>
      <c r="CA38" s="15">
        <f t="shared" ca="1" si="51"/>
        <v>-5.2707678221963771E-13</v>
      </c>
      <c r="CB38" s="15">
        <f t="shared" ca="1" si="51"/>
        <v>-5.2707678221963771E-13</v>
      </c>
      <c r="CC38" s="15">
        <f t="shared" ca="1" si="51"/>
        <v>-5.2707678221963771E-13</v>
      </c>
      <c r="CD38" s="15">
        <f t="shared" ca="1" si="51"/>
        <v>-5.2707678221963771E-13</v>
      </c>
      <c r="CE38" s="15">
        <f t="shared" ca="1" si="51"/>
        <v>-5.2707678221963771E-13</v>
      </c>
      <c r="CF38" s="15">
        <f t="shared" ca="1" si="51"/>
        <v>-5.2707678221963771E-13</v>
      </c>
      <c r="CG38" s="15">
        <f t="shared" ca="1" si="51"/>
        <v>-5.2707678221963771E-13</v>
      </c>
      <c r="CH38" s="15">
        <f t="shared" ca="1" si="51"/>
        <v>-5.2707678221963771E-13</v>
      </c>
      <c r="CI38" s="15">
        <f t="shared" ca="1" si="51"/>
        <v>-5.2707678221963771E-13</v>
      </c>
      <c r="CJ38" s="15">
        <f t="shared" ca="1" si="51"/>
        <v>-5.2707678221963771E-13</v>
      </c>
      <c r="CK38" s="15">
        <f t="shared" ca="1" si="51"/>
        <v>-5.2707678221963771E-13</v>
      </c>
      <c r="CL38" s="15">
        <f t="shared" ca="1" si="51"/>
        <v>-5.2707678221963771E-13</v>
      </c>
      <c r="CM38" s="15">
        <f t="shared" ca="1" si="51"/>
        <v>-5.2707678221963771E-13</v>
      </c>
      <c r="CN38" s="15">
        <f t="shared" ca="1" si="51"/>
        <v>-5.2707678221963771E-13</v>
      </c>
      <c r="CO38" s="15">
        <f t="shared" ca="1" si="51"/>
        <v>-5.2707678221963771E-13</v>
      </c>
      <c r="CP38" s="15">
        <f t="shared" ca="1" si="51"/>
        <v>-5.2707678221963771E-13</v>
      </c>
      <c r="CQ38" s="15">
        <f t="shared" ca="1" si="51"/>
        <v>-5.2707678221963771E-13</v>
      </c>
      <c r="CR38" s="15">
        <f t="shared" ref="CR38:CX38" ca="1" si="52">CR37*$B$13*$B$14</f>
        <v>-5.2707678221963771E-13</v>
      </c>
      <c r="CS38" s="15">
        <f t="shared" ca="1" si="52"/>
        <v>-5.2707678221963771E-13</v>
      </c>
      <c r="CT38" s="15">
        <f t="shared" ca="1" si="52"/>
        <v>-5.2707678221963771E-13</v>
      </c>
      <c r="CU38" s="15">
        <f t="shared" ca="1" si="52"/>
        <v>-5.2707678221963771E-13</v>
      </c>
      <c r="CV38" s="15">
        <f t="shared" ca="1" si="52"/>
        <v>-5.2707678221963771E-13</v>
      </c>
      <c r="CW38" s="15">
        <f t="shared" ca="1" si="52"/>
        <v>-5.2707678221963771E-13</v>
      </c>
      <c r="CX38" s="15">
        <f t="shared" ca="1" si="52"/>
        <v>-5.2707678221963771E-13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-1.7962626311500001</v>
      </c>
      <c r="D41" s="4">
        <f t="shared" ca="1" si="53"/>
        <v>-122.21799583824999</v>
      </c>
      <c r="E41" s="4">
        <f t="shared" ca="1" si="53"/>
        <v>-424.91098028957265</v>
      </c>
      <c r="F41" s="4">
        <f t="shared" ca="1" si="53"/>
        <v>-614.48693934299035</v>
      </c>
      <c r="G41" s="4">
        <f t="shared" ca="1" si="53"/>
        <v>-608.52909070410033</v>
      </c>
      <c r="H41" s="4">
        <f t="shared" ca="1" si="53"/>
        <v>-602.5712420652103</v>
      </c>
      <c r="I41" s="4">
        <f t="shared" ca="1" si="53"/>
        <v>-596.61339342632039</v>
      </c>
      <c r="J41" s="4">
        <f t="shared" ca="1" si="53"/>
        <v>-590.65554478743036</v>
      </c>
      <c r="K41" s="4">
        <f t="shared" ca="1" si="53"/>
        <v>-584.69769614854033</v>
      </c>
      <c r="L41" s="4">
        <f t="shared" ca="1" si="53"/>
        <v>-578.7398475096503</v>
      </c>
      <c r="M41" s="4">
        <f t="shared" ca="1" si="53"/>
        <v>-572.78199887076039</v>
      </c>
      <c r="N41" s="4">
        <f t="shared" ca="1" si="53"/>
        <v>-566.82415023187036</v>
      </c>
      <c r="O41" s="4">
        <f t="shared" ca="1" si="53"/>
        <v>-560.86630159298034</v>
      </c>
      <c r="P41" s="4">
        <f t="shared" ca="1" si="53"/>
        <v>-554.90845295409031</v>
      </c>
      <c r="Q41" s="4">
        <f t="shared" ca="1" si="53"/>
        <v>-548.95060431520039</v>
      </c>
      <c r="R41" s="4">
        <f t="shared" ca="1" si="53"/>
        <v>-542.99275567631037</v>
      </c>
      <c r="S41" s="4">
        <f t="shared" ca="1" si="53"/>
        <v>-537.03490703742034</v>
      </c>
      <c r="T41" s="4">
        <f t="shared" ca="1" si="53"/>
        <v>-531.07705839853043</v>
      </c>
      <c r="U41" s="4">
        <f t="shared" ca="1" si="53"/>
        <v>-525.1192097596404</v>
      </c>
      <c r="V41" s="4">
        <f t="shared" ca="1" si="53"/>
        <v>-519.16136112075037</v>
      </c>
      <c r="W41" s="4">
        <f t="shared" ca="1" si="53"/>
        <v>-513.20351248186034</v>
      </c>
      <c r="X41" s="4">
        <f t="shared" ca="1" si="53"/>
        <v>-507.24566384297037</v>
      </c>
      <c r="Y41" s="4">
        <f t="shared" ca="1" si="53"/>
        <v>-501.2878152040804</v>
      </c>
      <c r="Z41" s="4">
        <f t="shared" ca="1" si="53"/>
        <v>-495.32996656519038</v>
      </c>
      <c r="AA41" s="4">
        <f t="shared" ca="1" si="53"/>
        <v>-489.37211792630035</v>
      </c>
      <c r="AB41" s="4">
        <f t="shared" ca="1" si="53"/>
        <v>-483.41426928741032</v>
      </c>
      <c r="AC41" s="4">
        <f t="shared" ca="1" si="53"/>
        <v>-477.45642064852035</v>
      </c>
      <c r="AD41" s="4">
        <f t="shared" ca="1" si="53"/>
        <v>-471.49857200963032</v>
      </c>
      <c r="AE41" s="4">
        <f t="shared" ca="1" si="53"/>
        <v>-465.5407233707403</v>
      </c>
      <c r="AF41" s="4">
        <f t="shared" ca="1" si="53"/>
        <v>-459.58287473185032</v>
      </c>
      <c r="AG41" s="4">
        <f t="shared" ca="1" si="53"/>
        <v>-453.6250260929603</v>
      </c>
      <c r="AH41" s="4">
        <f t="shared" ca="1" si="53"/>
        <v>-447.66717745407027</v>
      </c>
      <c r="AI41" s="4">
        <f t="shared" ref="AI41:BN41" ca="1" si="54">AI21</f>
        <v>-441.70932881518024</v>
      </c>
      <c r="AJ41" s="4">
        <f t="shared" ca="1" si="54"/>
        <v>-435.75148017629027</v>
      </c>
      <c r="AK41" s="4">
        <f t="shared" ca="1" si="54"/>
        <v>-429.79363153740024</v>
      </c>
      <c r="AL41" s="4">
        <f t="shared" ca="1" si="54"/>
        <v>-423.83578289851022</v>
      </c>
      <c r="AM41" s="4">
        <f t="shared" ca="1" si="54"/>
        <v>-417.87793425962025</v>
      </c>
      <c r="AN41" s="4">
        <f t="shared" ca="1" si="54"/>
        <v>-411.92008562073022</v>
      </c>
      <c r="AO41" s="4">
        <f t="shared" ca="1" si="54"/>
        <v>-405.96223698184019</v>
      </c>
      <c r="AP41" s="4">
        <f t="shared" ca="1" si="54"/>
        <v>-400.00438834295016</v>
      </c>
      <c r="AQ41" s="4">
        <f t="shared" ca="1" si="54"/>
        <v>-394.04653970406019</v>
      </c>
      <c r="AR41" s="4">
        <f t="shared" ca="1" si="54"/>
        <v>-195.53380769230751</v>
      </c>
      <c r="AS41" s="4">
        <f t="shared" ca="1" si="54"/>
        <v>1.6627196600893513E-13</v>
      </c>
      <c r="AT41" s="4">
        <f t="shared" ca="1" si="54"/>
        <v>1.6627196600893513E-13</v>
      </c>
      <c r="AU41" s="4">
        <f t="shared" ca="1" si="54"/>
        <v>1.6627196600893513E-13</v>
      </c>
      <c r="AV41" s="4">
        <f t="shared" ca="1" si="54"/>
        <v>1.6627196600893513E-13</v>
      </c>
      <c r="AW41" s="4">
        <f t="shared" ca="1" si="54"/>
        <v>1.6627196600893513E-13</v>
      </c>
      <c r="AX41" s="4">
        <f t="shared" ca="1" si="54"/>
        <v>1.6627196600893513E-13</v>
      </c>
      <c r="AY41" s="4">
        <f t="shared" ca="1" si="54"/>
        <v>1.6627196600893513E-13</v>
      </c>
      <c r="AZ41" s="4">
        <f t="shared" ca="1" si="54"/>
        <v>1.6627196600893513E-13</v>
      </c>
      <c r="BA41" s="4">
        <f t="shared" ca="1" si="54"/>
        <v>1.6627196600893513E-13</v>
      </c>
      <c r="BB41" s="4">
        <f t="shared" ca="1" si="54"/>
        <v>1.6627196600893513E-13</v>
      </c>
      <c r="BC41" s="4">
        <f t="shared" ca="1" si="54"/>
        <v>1.6627196600893513E-13</v>
      </c>
      <c r="BD41" s="4">
        <f t="shared" ca="1" si="54"/>
        <v>1.6627196600893513E-13</v>
      </c>
      <c r="BE41" s="4">
        <f t="shared" ca="1" si="54"/>
        <v>1.6627196600893513E-13</v>
      </c>
      <c r="BF41" s="4">
        <f t="shared" ca="1" si="54"/>
        <v>1.6627196600893513E-13</v>
      </c>
      <c r="BG41" s="4">
        <f t="shared" ca="1" si="54"/>
        <v>1.6627196600893513E-13</v>
      </c>
      <c r="BH41" s="4">
        <f t="shared" ca="1" si="54"/>
        <v>1.6627196600893513E-13</v>
      </c>
      <c r="BI41" s="4">
        <f t="shared" ca="1" si="54"/>
        <v>1.6627196600893513E-13</v>
      </c>
      <c r="BJ41" s="4">
        <f t="shared" ca="1" si="54"/>
        <v>1.6627196600893513E-13</v>
      </c>
      <c r="BK41" s="4">
        <f t="shared" ca="1" si="54"/>
        <v>1.6627196600893513E-13</v>
      </c>
      <c r="BL41" s="4">
        <f t="shared" ca="1" si="54"/>
        <v>1.6627196600893513E-13</v>
      </c>
      <c r="BM41" s="4">
        <f t="shared" ca="1" si="54"/>
        <v>1.6627196600893513E-13</v>
      </c>
      <c r="BN41" s="4">
        <f t="shared" ca="1" si="54"/>
        <v>1.6627196600893513E-13</v>
      </c>
      <c r="BO41" s="4">
        <f t="shared" ref="BO41:CQ41" ca="1" si="55">BO21</f>
        <v>1.6627196600893513E-13</v>
      </c>
      <c r="BP41" s="4">
        <f t="shared" ca="1" si="55"/>
        <v>1.6627196600893513E-13</v>
      </c>
      <c r="BQ41" s="4">
        <f t="shared" ca="1" si="55"/>
        <v>1.6627196600893513E-13</v>
      </c>
      <c r="BR41" s="4">
        <f t="shared" ca="1" si="55"/>
        <v>1.6627196600893513E-13</v>
      </c>
      <c r="BS41" s="4">
        <f t="shared" ca="1" si="55"/>
        <v>1.6627196600893513E-13</v>
      </c>
      <c r="BT41" s="4">
        <f t="shared" ca="1" si="55"/>
        <v>1.6627196600893513E-13</v>
      </c>
      <c r="BU41" s="4">
        <f t="shared" ca="1" si="55"/>
        <v>1.6627196600893513E-13</v>
      </c>
      <c r="BV41" s="4">
        <f t="shared" ca="1" si="55"/>
        <v>1.6627196600893513E-13</v>
      </c>
      <c r="BW41" s="4">
        <f t="shared" ca="1" si="55"/>
        <v>1.6627196600893513E-13</v>
      </c>
      <c r="BX41" s="4">
        <f t="shared" ca="1" si="55"/>
        <v>1.6627196600893513E-13</v>
      </c>
      <c r="BY41" s="4">
        <f t="shared" ca="1" si="55"/>
        <v>1.6627196600893513E-13</v>
      </c>
      <c r="BZ41" s="4">
        <f t="shared" ca="1" si="55"/>
        <v>1.6627196600893513E-13</v>
      </c>
      <c r="CA41" s="4">
        <f t="shared" ca="1" si="55"/>
        <v>1.6627196600893513E-13</v>
      </c>
      <c r="CB41" s="4">
        <f t="shared" ca="1" si="55"/>
        <v>1.6627196600893513E-13</v>
      </c>
      <c r="CC41" s="4">
        <f t="shared" ca="1" si="55"/>
        <v>1.6627196600893513E-13</v>
      </c>
      <c r="CD41" s="4">
        <f t="shared" ca="1" si="55"/>
        <v>1.6627196600893513E-13</v>
      </c>
      <c r="CE41" s="4">
        <f t="shared" ca="1" si="55"/>
        <v>1.6627196600893513E-13</v>
      </c>
      <c r="CF41" s="4">
        <f t="shared" ca="1" si="55"/>
        <v>1.6627196600893513E-13</v>
      </c>
      <c r="CG41" s="4">
        <f t="shared" ca="1" si="55"/>
        <v>1.6627196600893513E-13</v>
      </c>
      <c r="CH41" s="4">
        <f t="shared" ca="1" si="55"/>
        <v>1.6627196600893513E-13</v>
      </c>
      <c r="CI41" s="4">
        <f t="shared" ca="1" si="55"/>
        <v>1.6627196600893513E-13</v>
      </c>
      <c r="CJ41" s="4">
        <f t="shared" ca="1" si="55"/>
        <v>1.6627196600893513E-13</v>
      </c>
      <c r="CK41" s="4">
        <f t="shared" ca="1" si="55"/>
        <v>1.6627196600893513E-13</v>
      </c>
      <c r="CL41" s="4">
        <f t="shared" ca="1" si="55"/>
        <v>1.6627196600893513E-13</v>
      </c>
      <c r="CM41" s="4">
        <f t="shared" ca="1" si="55"/>
        <v>1.6627196600893513E-13</v>
      </c>
      <c r="CN41" s="4">
        <f t="shared" ca="1" si="55"/>
        <v>1.6627196600893513E-13</v>
      </c>
      <c r="CO41" s="4">
        <f t="shared" ca="1" si="55"/>
        <v>1.6627196600893513E-13</v>
      </c>
      <c r="CP41" s="4">
        <f t="shared" ca="1" si="55"/>
        <v>1.6627196600893513E-13</v>
      </c>
      <c r="CQ41" s="4">
        <f t="shared" ca="1" si="55"/>
        <v>1.6627196600893513E-13</v>
      </c>
      <c r="CR41" s="4">
        <f t="shared" ref="CR41:CX41" ca="1" si="56">CR21</f>
        <v>1.6627196600893513E-13</v>
      </c>
      <c r="CS41" s="4">
        <f t="shared" ca="1" si="56"/>
        <v>1.6627196600893513E-13</v>
      </c>
      <c r="CT41" s="4">
        <f t="shared" ca="1" si="56"/>
        <v>1.6627196600893513E-13</v>
      </c>
      <c r="CU41" s="4">
        <f t="shared" ca="1" si="56"/>
        <v>1.6627196600893513E-13</v>
      </c>
      <c r="CV41" s="4">
        <f t="shared" ca="1" si="56"/>
        <v>1.6627196600893513E-13</v>
      </c>
      <c r="CW41" s="4">
        <f t="shared" ca="1" si="56"/>
        <v>1.6627196600893513E-13</v>
      </c>
      <c r="CX41" s="4">
        <f t="shared" ca="1" si="56"/>
        <v>1.6627196600893513E-13</v>
      </c>
    </row>
    <row r="42" spans="1:102">
      <c r="A42" s="26" t="s">
        <v>341</v>
      </c>
      <c r="C42" s="4">
        <f t="shared" ref="C42:AH42" ca="1" si="57">-(DEBT*DEBT_INT_RATE)*C37</f>
        <v>-1.1300454805125233</v>
      </c>
      <c r="D42" s="4">
        <f t="shared" ca="1" si="57"/>
        <v>-78.018520160794125</v>
      </c>
      <c r="E42" s="4">
        <f t="shared" ca="1" si="57"/>
        <v>-219.83579873163976</v>
      </c>
      <c r="F42" s="4">
        <f t="shared" ca="1" si="57"/>
        <v>-279.61690141457575</v>
      </c>
      <c r="G42" s="4">
        <f t="shared" ca="1" si="57"/>
        <v>-267.4078849626527</v>
      </c>
      <c r="H42" s="4">
        <f t="shared" ca="1" si="57"/>
        <v>-255.85535110425025</v>
      </c>
      <c r="I42" s="4">
        <f t="shared" ca="1" si="57"/>
        <v>-244.8936515800163</v>
      </c>
      <c r="J42" s="4">
        <f t="shared" ca="1" si="57"/>
        <v>-234.46807950715748</v>
      </c>
      <c r="K42" s="4">
        <f t="shared" ca="1" si="57"/>
        <v>-224.41816136281318</v>
      </c>
      <c r="L42" s="4">
        <f t="shared" ca="1" si="57"/>
        <v>-214.48859836061436</v>
      </c>
      <c r="M42" s="4">
        <f t="shared" ca="1" si="57"/>
        <v>-204.55538823289604</v>
      </c>
      <c r="N42" s="4">
        <f t="shared" ca="1" si="57"/>
        <v>-194.62217810517762</v>
      </c>
      <c r="O42" s="4">
        <f t="shared" ca="1" si="57"/>
        <v>-184.68896797745927</v>
      </c>
      <c r="P42" s="4">
        <f t="shared" ca="1" si="57"/>
        <v>-174.75575784974092</v>
      </c>
      <c r="Q42" s="4">
        <f t="shared" ca="1" si="57"/>
        <v>-164.82254772202253</v>
      </c>
      <c r="R42" s="4">
        <f t="shared" ca="1" si="57"/>
        <v>-154.88933759430418</v>
      </c>
      <c r="S42" s="4">
        <f t="shared" ca="1" si="57"/>
        <v>-144.95612746658577</v>
      </c>
      <c r="T42" s="4">
        <f t="shared" ca="1" si="57"/>
        <v>-136.09881936713725</v>
      </c>
      <c r="U42" s="4">
        <f t="shared" ca="1" si="57"/>
        <v>-129.39696244974797</v>
      </c>
      <c r="V42" s="4">
        <f t="shared" ca="1" si="57"/>
        <v>-123.77100756062849</v>
      </c>
      <c r="W42" s="4">
        <f t="shared" ca="1" si="57"/>
        <v>-118.14505267150902</v>
      </c>
      <c r="X42" s="4">
        <f t="shared" ca="1" si="57"/>
        <v>-112.51909778238954</v>
      </c>
      <c r="Y42" s="4">
        <f t="shared" ca="1" si="57"/>
        <v>-106.89314289327007</v>
      </c>
      <c r="Z42" s="4">
        <f t="shared" ca="1" si="57"/>
        <v>-101.26718800415058</v>
      </c>
      <c r="AA42" s="4">
        <f t="shared" ca="1" si="57"/>
        <v>-95.641233115031113</v>
      </c>
      <c r="AB42" s="4">
        <f t="shared" ca="1" si="57"/>
        <v>-90.015278225911629</v>
      </c>
      <c r="AC42" s="4">
        <f t="shared" ca="1" si="57"/>
        <v>-84.389323336792117</v>
      </c>
      <c r="AD42" s="4">
        <f t="shared" ca="1" si="57"/>
        <v>-78.763368447672647</v>
      </c>
      <c r="AE42" s="4">
        <f t="shared" ca="1" si="57"/>
        <v>-73.137413558553149</v>
      </c>
      <c r="AF42" s="4">
        <f t="shared" ca="1" si="57"/>
        <v>-67.511458669433665</v>
      </c>
      <c r="AG42" s="4">
        <f t="shared" ca="1" si="57"/>
        <v>-61.885503780314167</v>
      </c>
      <c r="AH42" s="4">
        <f t="shared" ca="1" si="57"/>
        <v>-56.259548891194683</v>
      </c>
      <c r="AI42" s="4">
        <f t="shared" ref="AI42:BN42" ca="1" si="58">-(DEBT*DEBT_INT_RATE)*AI37</f>
        <v>-50.633594002075192</v>
      </c>
      <c r="AJ42" s="4">
        <f t="shared" ca="1" si="58"/>
        <v>-45.007639112955701</v>
      </c>
      <c r="AK42" s="4">
        <f t="shared" ca="1" si="58"/>
        <v>-39.38168422383621</v>
      </c>
      <c r="AL42" s="4">
        <f t="shared" ca="1" si="58"/>
        <v>-33.755729334716726</v>
      </c>
      <c r="AM42" s="4">
        <f t="shared" ca="1" si="58"/>
        <v>-28.129774445597228</v>
      </c>
      <c r="AN42" s="4">
        <f t="shared" ca="1" si="58"/>
        <v>-22.503819556477744</v>
      </c>
      <c r="AO42" s="4">
        <f t="shared" ca="1" si="58"/>
        <v>-16.877864667358249</v>
      </c>
      <c r="AP42" s="4">
        <f t="shared" ca="1" si="58"/>
        <v>-11.25190977823876</v>
      </c>
      <c r="AQ42" s="4">
        <f t="shared" ca="1" si="58"/>
        <v>-5.6259548891192699</v>
      </c>
      <c r="AR42" s="4">
        <f t="shared" ca="1" si="58"/>
        <v>-1.4064887222796614</v>
      </c>
      <c r="AS42" s="4">
        <f t="shared" ca="1" si="58"/>
        <v>2.0226016314426145E-13</v>
      </c>
      <c r="AT42" s="4">
        <f t="shared" ca="1" si="58"/>
        <v>2.0226016314426145E-13</v>
      </c>
      <c r="AU42" s="4">
        <f t="shared" ca="1" si="58"/>
        <v>2.0226016314426145E-13</v>
      </c>
      <c r="AV42" s="4">
        <f t="shared" ca="1" si="58"/>
        <v>2.0226016314426145E-13</v>
      </c>
      <c r="AW42" s="4">
        <f t="shared" ca="1" si="58"/>
        <v>2.0226016314426145E-13</v>
      </c>
      <c r="AX42" s="4">
        <f t="shared" ca="1" si="58"/>
        <v>2.0226016314426145E-13</v>
      </c>
      <c r="AY42" s="4">
        <f t="shared" ca="1" si="58"/>
        <v>2.0226016314426145E-13</v>
      </c>
      <c r="AZ42" s="4">
        <f t="shared" ca="1" si="58"/>
        <v>2.0226016314426145E-13</v>
      </c>
      <c r="BA42" s="4">
        <f t="shared" ca="1" si="58"/>
        <v>2.0226016314426145E-13</v>
      </c>
      <c r="BB42" s="4">
        <f t="shared" ca="1" si="58"/>
        <v>2.0226016314426145E-13</v>
      </c>
      <c r="BC42" s="4">
        <f t="shared" ca="1" si="58"/>
        <v>2.0226016314426145E-13</v>
      </c>
      <c r="BD42" s="4">
        <f t="shared" ca="1" si="58"/>
        <v>2.0226016314426145E-13</v>
      </c>
      <c r="BE42" s="4">
        <f t="shared" ca="1" si="58"/>
        <v>2.0226016314426145E-13</v>
      </c>
      <c r="BF42" s="4">
        <f t="shared" ca="1" si="58"/>
        <v>2.0226016314426145E-13</v>
      </c>
      <c r="BG42" s="4">
        <f t="shared" ca="1" si="58"/>
        <v>2.0226016314426145E-13</v>
      </c>
      <c r="BH42" s="4">
        <f t="shared" ca="1" si="58"/>
        <v>2.0226016314426145E-13</v>
      </c>
      <c r="BI42" s="4">
        <f t="shared" ca="1" si="58"/>
        <v>2.0226016314426145E-13</v>
      </c>
      <c r="BJ42" s="4">
        <f t="shared" ca="1" si="58"/>
        <v>2.0226016314426145E-13</v>
      </c>
      <c r="BK42" s="4">
        <f t="shared" ca="1" si="58"/>
        <v>2.0226016314426145E-13</v>
      </c>
      <c r="BL42" s="4">
        <f t="shared" ca="1" si="58"/>
        <v>2.0226016314426145E-13</v>
      </c>
      <c r="BM42" s="4">
        <f t="shared" ca="1" si="58"/>
        <v>2.0226016314426145E-13</v>
      </c>
      <c r="BN42" s="4">
        <f t="shared" ca="1" si="58"/>
        <v>2.0226016314426145E-13</v>
      </c>
      <c r="BO42" s="4">
        <f t="shared" ref="BO42:CQ42" ca="1" si="59">-(DEBT*DEBT_INT_RATE)*BO37</f>
        <v>2.0226016314426145E-13</v>
      </c>
      <c r="BP42" s="4">
        <f t="shared" ca="1" si="59"/>
        <v>2.0226016314426145E-13</v>
      </c>
      <c r="BQ42" s="4">
        <f t="shared" ca="1" si="59"/>
        <v>2.0226016314426145E-13</v>
      </c>
      <c r="BR42" s="4">
        <f t="shared" ca="1" si="59"/>
        <v>2.0226016314426145E-13</v>
      </c>
      <c r="BS42" s="4">
        <f t="shared" ca="1" si="59"/>
        <v>2.0226016314426145E-13</v>
      </c>
      <c r="BT42" s="4">
        <f t="shared" ca="1" si="59"/>
        <v>2.0226016314426145E-13</v>
      </c>
      <c r="BU42" s="4">
        <f t="shared" ca="1" si="59"/>
        <v>2.0226016314426145E-13</v>
      </c>
      <c r="BV42" s="4">
        <f t="shared" ca="1" si="59"/>
        <v>2.0226016314426145E-13</v>
      </c>
      <c r="BW42" s="4">
        <f t="shared" ca="1" si="59"/>
        <v>2.0226016314426145E-13</v>
      </c>
      <c r="BX42" s="4">
        <f t="shared" ca="1" si="59"/>
        <v>2.0226016314426145E-13</v>
      </c>
      <c r="BY42" s="4">
        <f t="shared" ca="1" si="59"/>
        <v>2.0226016314426145E-13</v>
      </c>
      <c r="BZ42" s="4">
        <f t="shared" ca="1" si="59"/>
        <v>2.0226016314426145E-13</v>
      </c>
      <c r="CA42" s="4">
        <f t="shared" ca="1" si="59"/>
        <v>2.0226016314426145E-13</v>
      </c>
      <c r="CB42" s="4">
        <f t="shared" ca="1" si="59"/>
        <v>2.0226016314426145E-13</v>
      </c>
      <c r="CC42" s="4">
        <f t="shared" ca="1" si="59"/>
        <v>2.0226016314426145E-13</v>
      </c>
      <c r="CD42" s="4">
        <f t="shared" ca="1" si="59"/>
        <v>2.0226016314426145E-13</v>
      </c>
      <c r="CE42" s="4">
        <f t="shared" ca="1" si="59"/>
        <v>2.0226016314426145E-13</v>
      </c>
      <c r="CF42" s="4">
        <f t="shared" ca="1" si="59"/>
        <v>2.0226016314426145E-13</v>
      </c>
      <c r="CG42" s="4">
        <f t="shared" ca="1" si="59"/>
        <v>2.0226016314426145E-13</v>
      </c>
      <c r="CH42" s="4">
        <f t="shared" ca="1" si="59"/>
        <v>2.0226016314426145E-13</v>
      </c>
      <c r="CI42" s="4">
        <f t="shared" ca="1" si="59"/>
        <v>2.0226016314426145E-13</v>
      </c>
      <c r="CJ42" s="4">
        <f t="shared" ca="1" si="59"/>
        <v>2.0226016314426145E-13</v>
      </c>
      <c r="CK42" s="4">
        <f t="shared" ca="1" si="59"/>
        <v>2.0226016314426145E-13</v>
      </c>
      <c r="CL42" s="4">
        <f t="shared" ca="1" si="59"/>
        <v>2.0226016314426145E-13</v>
      </c>
      <c r="CM42" s="4">
        <f t="shared" ca="1" si="59"/>
        <v>2.0226016314426145E-13</v>
      </c>
      <c r="CN42" s="4">
        <f t="shared" ca="1" si="59"/>
        <v>2.0226016314426145E-13</v>
      </c>
      <c r="CO42" s="4">
        <f t="shared" ca="1" si="59"/>
        <v>2.0226016314426145E-13</v>
      </c>
      <c r="CP42" s="4">
        <f t="shared" ca="1" si="59"/>
        <v>2.0226016314426145E-13</v>
      </c>
      <c r="CQ42" s="4">
        <f t="shared" ca="1" si="59"/>
        <v>2.0226016314426145E-13</v>
      </c>
      <c r="CR42" s="4">
        <f t="shared" ref="CR42:CX42" ca="1" si="60">-(DEBT*DEBT_INT_RATE)*CR37</f>
        <v>2.0226016314426145E-13</v>
      </c>
      <c r="CS42" s="4">
        <f t="shared" ca="1" si="60"/>
        <v>2.0226016314426145E-13</v>
      </c>
      <c r="CT42" s="4">
        <f t="shared" ca="1" si="60"/>
        <v>2.0226016314426145E-13</v>
      </c>
      <c r="CU42" s="4">
        <f t="shared" ca="1" si="60"/>
        <v>2.0226016314426145E-13</v>
      </c>
      <c r="CV42" s="4">
        <f t="shared" ca="1" si="60"/>
        <v>2.0226016314426145E-13</v>
      </c>
      <c r="CW42" s="4">
        <f t="shared" ca="1" si="60"/>
        <v>2.0226016314426145E-13</v>
      </c>
      <c r="CX42" s="4">
        <f t="shared" ca="1" si="60"/>
        <v>2.0226016314426145E-13</v>
      </c>
    </row>
    <row r="43" spans="1:102">
      <c r="A43" s="38" t="s">
        <v>331</v>
      </c>
      <c r="B43" s="7"/>
      <c r="C43" s="268">
        <f t="shared" ref="C43:AH43" ca="1" si="61">-SUM(C41:C42)*(FederalIncomeTax+StateIncomeTax)</f>
        <v>0.73011387385979953</v>
      </c>
      <c r="D43" s="268">
        <f t="shared" ca="1" si="61"/>
        <v>49.95901074176151</v>
      </c>
      <c r="E43" s="268">
        <f t="shared" ca="1" si="61"/>
        <v>160.86432136579251</v>
      </c>
      <c r="F43" s="268">
        <f t="shared" ca="1" si="61"/>
        <v>223.07890826901274</v>
      </c>
      <c r="G43" s="268">
        <f t="shared" ca="1" si="61"/>
        <v>218.54627542885487</v>
      </c>
      <c r="H43" s="268">
        <f t="shared" ca="1" si="61"/>
        <v>214.17743499578043</v>
      </c>
      <c r="I43" s="268">
        <f t="shared" ca="1" si="61"/>
        <v>209.95600772908102</v>
      </c>
      <c r="J43" s="268">
        <f t="shared" ca="1" si="61"/>
        <v>205.86834426149969</v>
      </c>
      <c r="K43" s="268">
        <f t="shared" ca="1" si="61"/>
        <v>201.8744064490827</v>
      </c>
      <c r="L43" s="268">
        <f t="shared" ca="1" si="61"/>
        <v>197.91049724463102</v>
      </c>
      <c r="M43" s="268">
        <f t="shared" ca="1" si="61"/>
        <v>193.94567808236226</v>
      </c>
      <c r="N43" s="268">
        <f t="shared" ca="1" si="61"/>
        <v>189.98085892009348</v>
      </c>
      <c r="O43" s="268">
        <f t="shared" ca="1" si="61"/>
        <v>186.01603975782467</v>
      </c>
      <c r="P43" s="268">
        <f t="shared" ca="1" si="61"/>
        <v>182.05122059555589</v>
      </c>
      <c r="Q43" s="268">
        <f t="shared" ca="1" si="61"/>
        <v>178.08640143328711</v>
      </c>
      <c r="R43" s="268">
        <f t="shared" ca="1" si="61"/>
        <v>174.12158227101833</v>
      </c>
      <c r="S43" s="268">
        <f t="shared" ca="1" si="61"/>
        <v>170.15676310874954</v>
      </c>
      <c r="T43" s="268">
        <f t="shared" ca="1" si="61"/>
        <v>166.46038150253409</v>
      </c>
      <c r="U43" s="268">
        <f t="shared" ca="1" si="61"/>
        <v>163.30178496624239</v>
      </c>
      <c r="V43" s="268">
        <f t="shared" ca="1" si="61"/>
        <v>160.41162598600403</v>
      </c>
      <c r="W43" s="268">
        <f t="shared" ca="1" si="61"/>
        <v>157.52146700576566</v>
      </c>
      <c r="X43" s="268">
        <f t="shared" ca="1" si="61"/>
        <v>154.63130802552732</v>
      </c>
      <c r="Y43" s="268">
        <f t="shared" ca="1" si="61"/>
        <v>151.74114904528892</v>
      </c>
      <c r="Z43" s="268">
        <f t="shared" ca="1" si="61"/>
        <v>148.85099006505058</v>
      </c>
      <c r="AA43" s="268">
        <f t="shared" ca="1" si="61"/>
        <v>145.96083108481221</v>
      </c>
      <c r="AB43" s="268">
        <f t="shared" ca="1" si="61"/>
        <v>143.07067210457382</v>
      </c>
      <c r="AC43" s="268">
        <f t="shared" ca="1" si="61"/>
        <v>140.18051312433545</v>
      </c>
      <c r="AD43" s="268">
        <f t="shared" ca="1" si="61"/>
        <v>137.29035414409711</v>
      </c>
      <c r="AE43" s="268">
        <f t="shared" ca="1" si="61"/>
        <v>134.40019516385871</v>
      </c>
      <c r="AF43" s="268">
        <f t="shared" ca="1" si="61"/>
        <v>131.51003618362034</v>
      </c>
      <c r="AG43" s="268">
        <f t="shared" ca="1" si="61"/>
        <v>128.61987720338198</v>
      </c>
      <c r="AH43" s="268">
        <f t="shared" ca="1" si="61"/>
        <v>125.72971822314361</v>
      </c>
      <c r="AI43" s="268">
        <f t="shared" ref="AI43:BN43" ca="1" si="62">-SUM(AI41:AI42)*(FederalIncomeTax+StateIncomeTax)</f>
        <v>122.83955924290524</v>
      </c>
      <c r="AJ43" s="268">
        <f t="shared" ca="1" si="62"/>
        <v>119.94940026266687</v>
      </c>
      <c r="AK43" s="268">
        <f t="shared" ca="1" si="62"/>
        <v>117.05924128242849</v>
      </c>
      <c r="AL43" s="268">
        <f t="shared" ca="1" si="62"/>
        <v>114.16908230219012</v>
      </c>
      <c r="AM43" s="268">
        <f t="shared" ca="1" si="62"/>
        <v>111.27892332195175</v>
      </c>
      <c r="AN43" s="268">
        <f t="shared" ca="1" si="62"/>
        <v>108.3887643417134</v>
      </c>
      <c r="AO43" s="268">
        <f t="shared" ca="1" si="62"/>
        <v>105.49860536147501</v>
      </c>
      <c r="AP43" s="268">
        <f t="shared" ca="1" si="62"/>
        <v>102.60844638123663</v>
      </c>
      <c r="AQ43" s="268">
        <f t="shared" ca="1" si="62"/>
        <v>99.718287400998278</v>
      </c>
      <c r="AR43" s="268">
        <f t="shared" ca="1" si="62"/>
        <v>49.136603955439504</v>
      </c>
      <c r="AS43" s="268">
        <f t="shared" ca="1" si="62"/>
        <v>-9.194876622372254E-14</v>
      </c>
      <c r="AT43" s="268">
        <f t="shared" ca="1" si="62"/>
        <v>-9.194876622372254E-14</v>
      </c>
      <c r="AU43" s="268">
        <f t="shared" ca="1" si="62"/>
        <v>-9.194876622372254E-14</v>
      </c>
      <c r="AV43" s="268">
        <f t="shared" ca="1" si="62"/>
        <v>-9.194876622372254E-14</v>
      </c>
      <c r="AW43" s="268">
        <f t="shared" ca="1" si="62"/>
        <v>-9.194876622372254E-14</v>
      </c>
      <c r="AX43" s="268">
        <f t="shared" ca="1" si="62"/>
        <v>-9.194876622372254E-14</v>
      </c>
      <c r="AY43" s="268">
        <f t="shared" ca="1" si="62"/>
        <v>-9.194876622372254E-14</v>
      </c>
      <c r="AZ43" s="268">
        <f t="shared" ca="1" si="62"/>
        <v>-9.194876622372254E-14</v>
      </c>
      <c r="BA43" s="268">
        <f t="shared" ca="1" si="62"/>
        <v>-9.194876622372254E-14</v>
      </c>
      <c r="BB43" s="268">
        <f t="shared" ca="1" si="62"/>
        <v>-9.194876622372254E-14</v>
      </c>
      <c r="BC43" s="268">
        <f t="shared" ca="1" si="62"/>
        <v>-9.194876622372254E-14</v>
      </c>
      <c r="BD43" s="268">
        <f t="shared" ca="1" si="62"/>
        <v>-9.194876622372254E-14</v>
      </c>
      <c r="BE43" s="268">
        <f t="shared" ca="1" si="62"/>
        <v>-9.194876622372254E-14</v>
      </c>
      <c r="BF43" s="268">
        <f t="shared" ca="1" si="62"/>
        <v>-9.194876622372254E-14</v>
      </c>
      <c r="BG43" s="268">
        <f t="shared" ca="1" si="62"/>
        <v>-9.194876622372254E-14</v>
      </c>
      <c r="BH43" s="268">
        <f t="shared" ca="1" si="62"/>
        <v>-9.194876622372254E-14</v>
      </c>
      <c r="BI43" s="268">
        <f t="shared" ca="1" si="62"/>
        <v>-9.194876622372254E-14</v>
      </c>
      <c r="BJ43" s="268">
        <f t="shared" ca="1" si="62"/>
        <v>-9.194876622372254E-14</v>
      </c>
      <c r="BK43" s="268">
        <f t="shared" ca="1" si="62"/>
        <v>-9.194876622372254E-14</v>
      </c>
      <c r="BL43" s="268">
        <f t="shared" ca="1" si="62"/>
        <v>-9.194876622372254E-14</v>
      </c>
      <c r="BM43" s="268">
        <f t="shared" ca="1" si="62"/>
        <v>-9.194876622372254E-14</v>
      </c>
      <c r="BN43" s="268">
        <f t="shared" ca="1" si="62"/>
        <v>-9.194876622372254E-14</v>
      </c>
      <c r="BO43" s="268">
        <f t="shared" ref="BO43:CQ43" ca="1" si="63">-SUM(BO41:BO42)*(FederalIncomeTax+StateIncomeTax)</f>
        <v>-9.194876622372254E-14</v>
      </c>
      <c r="BP43" s="268">
        <f t="shared" ca="1" si="63"/>
        <v>-9.194876622372254E-14</v>
      </c>
      <c r="BQ43" s="268">
        <f t="shared" ca="1" si="63"/>
        <v>-9.194876622372254E-14</v>
      </c>
      <c r="BR43" s="268">
        <f t="shared" ca="1" si="63"/>
        <v>-9.194876622372254E-14</v>
      </c>
      <c r="BS43" s="268">
        <f t="shared" ca="1" si="63"/>
        <v>-9.194876622372254E-14</v>
      </c>
      <c r="BT43" s="268">
        <f t="shared" ca="1" si="63"/>
        <v>-9.194876622372254E-14</v>
      </c>
      <c r="BU43" s="268">
        <f t="shared" ca="1" si="63"/>
        <v>-9.194876622372254E-14</v>
      </c>
      <c r="BV43" s="268">
        <f t="shared" ca="1" si="63"/>
        <v>-9.194876622372254E-14</v>
      </c>
      <c r="BW43" s="268">
        <f t="shared" ca="1" si="63"/>
        <v>-9.194876622372254E-14</v>
      </c>
      <c r="BX43" s="268">
        <f t="shared" ca="1" si="63"/>
        <v>-9.194876622372254E-14</v>
      </c>
      <c r="BY43" s="268">
        <f t="shared" ca="1" si="63"/>
        <v>-9.194876622372254E-14</v>
      </c>
      <c r="BZ43" s="268">
        <f t="shared" ca="1" si="63"/>
        <v>-9.194876622372254E-14</v>
      </c>
      <c r="CA43" s="268">
        <f t="shared" ca="1" si="63"/>
        <v>-9.194876622372254E-14</v>
      </c>
      <c r="CB43" s="268">
        <f t="shared" ca="1" si="63"/>
        <v>-9.194876622372254E-14</v>
      </c>
      <c r="CC43" s="268">
        <f t="shared" ca="1" si="63"/>
        <v>-9.194876622372254E-14</v>
      </c>
      <c r="CD43" s="268">
        <f t="shared" ca="1" si="63"/>
        <v>-9.194876622372254E-14</v>
      </c>
      <c r="CE43" s="268">
        <f t="shared" ca="1" si="63"/>
        <v>-9.194876622372254E-14</v>
      </c>
      <c r="CF43" s="268">
        <f t="shared" ca="1" si="63"/>
        <v>-9.194876622372254E-14</v>
      </c>
      <c r="CG43" s="268">
        <f t="shared" ca="1" si="63"/>
        <v>-9.194876622372254E-14</v>
      </c>
      <c r="CH43" s="268">
        <f t="shared" ca="1" si="63"/>
        <v>-9.194876622372254E-14</v>
      </c>
      <c r="CI43" s="268">
        <f t="shared" ca="1" si="63"/>
        <v>-9.194876622372254E-14</v>
      </c>
      <c r="CJ43" s="268">
        <f t="shared" ca="1" si="63"/>
        <v>-9.194876622372254E-14</v>
      </c>
      <c r="CK43" s="268">
        <f t="shared" ca="1" si="63"/>
        <v>-9.194876622372254E-14</v>
      </c>
      <c r="CL43" s="268">
        <f t="shared" ca="1" si="63"/>
        <v>-9.194876622372254E-14</v>
      </c>
      <c r="CM43" s="268">
        <f t="shared" ca="1" si="63"/>
        <v>-9.194876622372254E-14</v>
      </c>
      <c r="CN43" s="268">
        <f t="shared" ca="1" si="63"/>
        <v>-9.194876622372254E-14</v>
      </c>
      <c r="CO43" s="268">
        <f t="shared" ca="1" si="63"/>
        <v>-9.194876622372254E-14</v>
      </c>
      <c r="CP43" s="268">
        <f t="shared" ca="1" si="63"/>
        <v>-9.194876622372254E-14</v>
      </c>
      <c r="CQ43" s="268">
        <f t="shared" ca="1" si="63"/>
        <v>-9.194876622372254E-14</v>
      </c>
      <c r="CR43" s="268">
        <f t="shared" ref="CR43:CX43" ca="1" si="64">-SUM(CR41:CR42)*(FederalIncomeTax+StateIncomeTax)</f>
        <v>-9.194876622372254E-14</v>
      </c>
      <c r="CS43" s="268">
        <f t="shared" ca="1" si="64"/>
        <v>-9.194876622372254E-14</v>
      </c>
      <c r="CT43" s="268">
        <f t="shared" ca="1" si="64"/>
        <v>-9.194876622372254E-14</v>
      </c>
      <c r="CU43" s="268">
        <f t="shared" ca="1" si="64"/>
        <v>-9.194876622372254E-14</v>
      </c>
      <c r="CV43" s="268">
        <f t="shared" ca="1" si="64"/>
        <v>-9.194876622372254E-14</v>
      </c>
      <c r="CW43" s="268">
        <f t="shared" ca="1" si="64"/>
        <v>-9.194876622372254E-14</v>
      </c>
      <c r="CX43" s="268">
        <f t="shared" ca="1" si="64"/>
        <v>-9.194876622372254E-14</v>
      </c>
    </row>
    <row r="44" spans="1:102">
      <c r="A44" s="40" t="s">
        <v>332</v>
      </c>
      <c r="B44" s="41"/>
      <c r="C44" s="15">
        <f t="shared" ref="C44:BN44" ca="1" si="65">SUM(C41:C43)</f>
        <v>-2.1961942378027239</v>
      </c>
      <c r="D44" s="15">
        <f t="shared" ca="1" si="65"/>
        <v>-150.2775052572826</v>
      </c>
      <c r="E44" s="15">
        <f t="shared" ca="1" si="65"/>
        <v>-483.8824576554199</v>
      </c>
      <c r="F44" s="15">
        <f t="shared" ca="1" si="65"/>
        <v>-671.0249324885533</v>
      </c>
      <c r="G44" s="15">
        <f t="shared" ca="1" si="65"/>
        <v>-657.39070023789816</v>
      </c>
      <c r="H44" s="15">
        <f t="shared" ca="1" si="65"/>
        <v>-644.24915817368014</v>
      </c>
      <c r="I44" s="15">
        <f t="shared" ca="1" si="65"/>
        <v>-631.55103727725577</v>
      </c>
      <c r="J44" s="15">
        <f t="shared" ca="1" si="65"/>
        <v>-619.25528003308818</v>
      </c>
      <c r="K44" s="15">
        <f t="shared" ca="1" si="65"/>
        <v>-607.24145106227081</v>
      </c>
      <c r="L44" s="15">
        <f t="shared" ca="1" si="65"/>
        <v>-595.31794862563356</v>
      </c>
      <c r="M44" s="15">
        <f t="shared" ca="1" si="65"/>
        <v>-583.3917090212941</v>
      </c>
      <c r="N44" s="15">
        <f t="shared" ca="1" si="65"/>
        <v>-571.46546941695453</v>
      </c>
      <c r="O44" s="15">
        <f t="shared" ca="1" si="65"/>
        <v>-559.53922981261485</v>
      </c>
      <c r="P44" s="15">
        <f t="shared" ca="1" si="65"/>
        <v>-547.61299020827528</v>
      </c>
      <c r="Q44" s="15">
        <f t="shared" ca="1" si="65"/>
        <v>-535.68675060393571</v>
      </c>
      <c r="R44" s="15">
        <f t="shared" ca="1" si="65"/>
        <v>-523.76051099959614</v>
      </c>
      <c r="S44" s="15">
        <f t="shared" ca="1" si="65"/>
        <v>-511.83427139525662</v>
      </c>
      <c r="T44" s="15">
        <f t="shared" ca="1" si="65"/>
        <v>-500.71549626313356</v>
      </c>
      <c r="U44" s="15">
        <f t="shared" ca="1" si="65"/>
        <v>-491.21438724314601</v>
      </c>
      <c r="V44" s="15">
        <f t="shared" ca="1" si="65"/>
        <v>-482.52074269537485</v>
      </c>
      <c r="W44" s="15">
        <f t="shared" ca="1" si="65"/>
        <v>-473.82709814760369</v>
      </c>
      <c r="X44" s="15">
        <f t="shared" ca="1" si="65"/>
        <v>-465.13345359983259</v>
      </c>
      <c r="Y44" s="15">
        <f t="shared" ca="1" si="65"/>
        <v>-456.43980905206149</v>
      </c>
      <c r="Z44" s="15">
        <f t="shared" ca="1" si="65"/>
        <v>-447.74616450429039</v>
      </c>
      <c r="AA44" s="15">
        <f t="shared" ca="1" si="65"/>
        <v>-439.05251995651929</v>
      </c>
      <c r="AB44" s="15">
        <f t="shared" ca="1" si="65"/>
        <v>-430.35887540874813</v>
      </c>
      <c r="AC44" s="15">
        <f t="shared" ca="1" si="65"/>
        <v>-421.66523086097698</v>
      </c>
      <c r="AD44" s="15">
        <f t="shared" ca="1" si="65"/>
        <v>-412.97158631320588</v>
      </c>
      <c r="AE44" s="15">
        <f t="shared" ca="1" si="65"/>
        <v>-404.27794176543478</v>
      </c>
      <c r="AF44" s="15">
        <f t="shared" ca="1" si="65"/>
        <v>-395.58429721766362</v>
      </c>
      <c r="AG44" s="15">
        <f t="shared" ca="1" si="65"/>
        <v>-386.89065266989246</v>
      </c>
      <c r="AH44" s="15">
        <f t="shared" ca="1" si="65"/>
        <v>-378.19700812212136</v>
      </c>
      <c r="AI44" s="15">
        <f t="shared" ca="1" si="65"/>
        <v>-369.5033635743502</v>
      </c>
      <c r="AJ44" s="15">
        <f t="shared" ca="1" si="65"/>
        <v>-360.8097190265791</v>
      </c>
      <c r="AK44" s="15">
        <f t="shared" ca="1" si="65"/>
        <v>-352.11607447880795</v>
      </c>
      <c r="AL44" s="15">
        <f t="shared" ca="1" si="65"/>
        <v>-343.42242993103679</v>
      </c>
      <c r="AM44" s="15">
        <f t="shared" ca="1" si="65"/>
        <v>-334.72878538326569</v>
      </c>
      <c r="AN44" s="15">
        <f t="shared" ca="1" si="65"/>
        <v>-326.03514083549459</v>
      </c>
      <c r="AO44" s="15">
        <f t="shared" ca="1" si="65"/>
        <v>-317.34149628772343</v>
      </c>
      <c r="AP44" s="15">
        <f t="shared" ca="1" si="65"/>
        <v>-308.64785173995233</v>
      </c>
      <c r="AQ44" s="15">
        <f t="shared" ca="1" si="65"/>
        <v>-299.95420719218117</v>
      </c>
      <c r="AR44" s="15">
        <f t="shared" ca="1" si="65"/>
        <v>-147.80369245914767</v>
      </c>
      <c r="AS44" s="15">
        <f t="shared" ca="1" si="65"/>
        <v>2.7658336292947404E-13</v>
      </c>
      <c r="AT44" s="15">
        <f t="shared" ca="1" si="65"/>
        <v>2.7658336292947404E-13</v>
      </c>
      <c r="AU44" s="15">
        <f t="shared" ca="1" si="65"/>
        <v>2.7658336292947404E-13</v>
      </c>
      <c r="AV44" s="15">
        <f t="shared" ca="1" si="65"/>
        <v>2.7658336292947404E-13</v>
      </c>
      <c r="AW44" s="15">
        <f t="shared" ca="1" si="65"/>
        <v>2.7658336292947404E-13</v>
      </c>
      <c r="AX44" s="15">
        <f t="shared" ca="1" si="65"/>
        <v>2.7658336292947404E-13</v>
      </c>
      <c r="AY44" s="15">
        <f t="shared" ca="1" si="65"/>
        <v>2.7658336292947404E-13</v>
      </c>
      <c r="AZ44" s="15">
        <f t="shared" ca="1" si="65"/>
        <v>2.7658336292947404E-13</v>
      </c>
      <c r="BA44" s="15">
        <f t="shared" ca="1" si="65"/>
        <v>2.7658336292947404E-13</v>
      </c>
      <c r="BB44" s="15">
        <f t="shared" ca="1" si="65"/>
        <v>2.7658336292947404E-13</v>
      </c>
      <c r="BC44" s="15">
        <f t="shared" ca="1" si="65"/>
        <v>2.7658336292947404E-13</v>
      </c>
      <c r="BD44" s="15">
        <f t="shared" ca="1" si="65"/>
        <v>2.7658336292947404E-13</v>
      </c>
      <c r="BE44" s="15">
        <f t="shared" ca="1" si="65"/>
        <v>2.7658336292947404E-13</v>
      </c>
      <c r="BF44" s="15">
        <f t="shared" ca="1" si="65"/>
        <v>2.7658336292947404E-13</v>
      </c>
      <c r="BG44" s="15">
        <f t="shared" ca="1" si="65"/>
        <v>2.7658336292947404E-13</v>
      </c>
      <c r="BH44" s="15">
        <f t="shared" ca="1" si="65"/>
        <v>2.7658336292947404E-13</v>
      </c>
      <c r="BI44" s="15">
        <f t="shared" ca="1" si="65"/>
        <v>2.7658336292947404E-13</v>
      </c>
      <c r="BJ44" s="15">
        <f t="shared" ca="1" si="65"/>
        <v>2.7658336292947404E-13</v>
      </c>
      <c r="BK44" s="15">
        <f t="shared" ca="1" si="65"/>
        <v>2.7658336292947404E-13</v>
      </c>
      <c r="BL44" s="15">
        <f t="shared" ca="1" si="65"/>
        <v>2.7658336292947404E-13</v>
      </c>
      <c r="BM44" s="15">
        <f t="shared" ca="1" si="65"/>
        <v>2.7658336292947404E-13</v>
      </c>
      <c r="BN44" s="15">
        <f t="shared" ca="1" si="65"/>
        <v>2.7658336292947404E-13</v>
      </c>
      <c r="BO44" s="15">
        <f t="shared" ref="BO44:CQ44" ca="1" si="66">SUM(BO41:BO43)</f>
        <v>2.7658336292947404E-13</v>
      </c>
      <c r="BP44" s="15">
        <f t="shared" ca="1" si="66"/>
        <v>2.7658336292947404E-13</v>
      </c>
      <c r="BQ44" s="15">
        <f t="shared" ca="1" si="66"/>
        <v>2.7658336292947404E-13</v>
      </c>
      <c r="BR44" s="15">
        <f t="shared" ca="1" si="66"/>
        <v>2.7658336292947404E-13</v>
      </c>
      <c r="BS44" s="15">
        <f t="shared" ca="1" si="66"/>
        <v>2.7658336292947404E-13</v>
      </c>
      <c r="BT44" s="15">
        <f t="shared" ca="1" si="66"/>
        <v>2.7658336292947404E-13</v>
      </c>
      <c r="BU44" s="15">
        <f t="shared" ca="1" si="66"/>
        <v>2.7658336292947404E-13</v>
      </c>
      <c r="BV44" s="15">
        <f t="shared" ca="1" si="66"/>
        <v>2.7658336292947404E-13</v>
      </c>
      <c r="BW44" s="15">
        <f t="shared" ca="1" si="66"/>
        <v>2.7658336292947404E-13</v>
      </c>
      <c r="BX44" s="15">
        <f t="shared" ca="1" si="66"/>
        <v>2.7658336292947404E-13</v>
      </c>
      <c r="BY44" s="15">
        <f t="shared" ca="1" si="66"/>
        <v>2.7658336292947404E-13</v>
      </c>
      <c r="BZ44" s="15">
        <f t="shared" ca="1" si="66"/>
        <v>2.7658336292947404E-13</v>
      </c>
      <c r="CA44" s="15">
        <f t="shared" ca="1" si="66"/>
        <v>2.7658336292947404E-13</v>
      </c>
      <c r="CB44" s="15">
        <f t="shared" ca="1" si="66"/>
        <v>2.7658336292947404E-13</v>
      </c>
      <c r="CC44" s="15">
        <f t="shared" ca="1" si="66"/>
        <v>2.7658336292947404E-13</v>
      </c>
      <c r="CD44" s="15">
        <f t="shared" ca="1" si="66"/>
        <v>2.7658336292947404E-13</v>
      </c>
      <c r="CE44" s="15">
        <f t="shared" ca="1" si="66"/>
        <v>2.7658336292947404E-13</v>
      </c>
      <c r="CF44" s="15">
        <f t="shared" ca="1" si="66"/>
        <v>2.7658336292947404E-13</v>
      </c>
      <c r="CG44" s="15">
        <f t="shared" ca="1" si="66"/>
        <v>2.7658336292947404E-13</v>
      </c>
      <c r="CH44" s="15">
        <f t="shared" ca="1" si="66"/>
        <v>2.7658336292947404E-13</v>
      </c>
      <c r="CI44" s="15">
        <f t="shared" ca="1" si="66"/>
        <v>2.7658336292947404E-13</v>
      </c>
      <c r="CJ44" s="15">
        <f t="shared" ca="1" si="66"/>
        <v>2.7658336292947404E-13</v>
      </c>
      <c r="CK44" s="15">
        <f t="shared" ca="1" si="66"/>
        <v>2.7658336292947404E-13</v>
      </c>
      <c r="CL44" s="15">
        <f t="shared" ca="1" si="66"/>
        <v>2.7658336292947404E-13</v>
      </c>
      <c r="CM44" s="15">
        <f t="shared" ca="1" si="66"/>
        <v>2.7658336292947404E-13</v>
      </c>
      <c r="CN44" s="15">
        <f t="shared" ca="1" si="66"/>
        <v>2.7658336292947404E-13</v>
      </c>
      <c r="CO44" s="15">
        <f t="shared" ca="1" si="66"/>
        <v>2.7658336292947404E-13</v>
      </c>
      <c r="CP44" s="15">
        <f t="shared" ca="1" si="66"/>
        <v>2.7658336292947404E-13</v>
      </c>
      <c r="CQ44" s="15">
        <f t="shared" ca="1" si="66"/>
        <v>2.7658336292947404E-13</v>
      </c>
      <c r="CR44" s="15">
        <f t="shared" ref="CR44:CX44" ca="1" si="67">SUM(CR41:CR43)</f>
        <v>2.7658336292947404E-13</v>
      </c>
      <c r="CS44" s="15">
        <f t="shared" ca="1" si="67"/>
        <v>2.7658336292947404E-13</v>
      </c>
      <c r="CT44" s="15">
        <f t="shared" ca="1" si="67"/>
        <v>2.7658336292947404E-13</v>
      </c>
      <c r="CU44" s="15">
        <f t="shared" ca="1" si="67"/>
        <v>2.7658336292947404E-13</v>
      </c>
      <c r="CV44" s="15">
        <f t="shared" ca="1" si="67"/>
        <v>2.7658336292947404E-13</v>
      </c>
      <c r="CW44" s="15">
        <f t="shared" ca="1" si="67"/>
        <v>2.7658336292947404E-13</v>
      </c>
      <c r="CX44" s="15">
        <f t="shared" ca="1" si="67"/>
        <v>2.7658336292947404E-13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5.1410189940527236</v>
      </c>
      <c r="D46" s="15">
        <f t="shared" ca="1" si="68"/>
        <v>353.58867598228261</v>
      </c>
      <c r="E46" s="15">
        <f t="shared" ca="1" si="68"/>
        <v>1056.7601989312066</v>
      </c>
      <c r="F46" s="15">
        <f t="shared" ca="1" si="68"/>
        <v>1399.6883250257292</v>
      </c>
      <c r="G46" s="15">
        <f t="shared" ca="1" si="68"/>
        <v>1354.2381928691871</v>
      </c>
      <c r="H46" s="15">
        <f t="shared" ca="1" si="68"/>
        <v>1310.9915016845898</v>
      </c>
      <c r="I46" s="15">
        <f t="shared" ca="1" si="68"/>
        <v>1269.7279073747436</v>
      </c>
      <c r="J46" s="15">
        <f t="shared" ca="1" si="68"/>
        <v>1230.2637898586527</v>
      </c>
      <c r="K46" s="15">
        <f t="shared" ca="1" si="68"/>
        <v>1192.0605302320632</v>
      </c>
      <c r="L46" s="15">
        <f t="shared" ca="1" si="68"/>
        <v>1154.2612347836641</v>
      </c>
      <c r="M46" s="15">
        <f t="shared" ca="1" si="68"/>
        <v>1116.449697996532</v>
      </c>
      <c r="N46" s="15">
        <f t="shared" ca="1" si="68"/>
        <v>1078.6381612093999</v>
      </c>
      <c r="O46" s="15">
        <f t="shared" ca="1" si="68"/>
        <v>1040.8266244222677</v>
      </c>
      <c r="P46" s="15">
        <f t="shared" ca="1" si="68"/>
        <v>1003.0150876351356</v>
      </c>
      <c r="Q46" s="15">
        <f t="shared" ca="1" si="68"/>
        <v>965.20355084800349</v>
      </c>
      <c r="R46" s="15">
        <f t="shared" ca="1" si="68"/>
        <v>927.39201406087136</v>
      </c>
      <c r="S46" s="15">
        <f t="shared" ca="1" si="68"/>
        <v>889.58047727373923</v>
      </c>
      <c r="T46" s="15">
        <f t="shared" ca="1" si="68"/>
        <v>855.38013541285068</v>
      </c>
      <c r="U46" s="15">
        <f t="shared" ca="1" si="68"/>
        <v>828.41442474318239</v>
      </c>
      <c r="V46" s="15">
        <f t="shared" ca="1" si="68"/>
        <v>805.05990899975745</v>
      </c>
      <c r="W46" s="15">
        <f t="shared" ca="1" si="68"/>
        <v>781.70539325633263</v>
      </c>
      <c r="X46" s="15">
        <f t="shared" ca="1" si="68"/>
        <v>758.35087751290769</v>
      </c>
      <c r="Y46" s="15">
        <f t="shared" ca="1" si="68"/>
        <v>734.99636176948286</v>
      </c>
      <c r="Z46" s="15">
        <f t="shared" ca="1" si="68"/>
        <v>711.64184602605803</v>
      </c>
      <c r="AA46" s="15">
        <f t="shared" ca="1" si="68"/>
        <v>688.28733028263309</v>
      </c>
      <c r="AB46" s="15">
        <f t="shared" ca="1" si="68"/>
        <v>664.93281453920827</v>
      </c>
      <c r="AC46" s="15">
        <f t="shared" ca="1" si="68"/>
        <v>641.57829879578321</v>
      </c>
      <c r="AD46" s="15">
        <f t="shared" ca="1" si="68"/>
        <v>618.22378305235839</v>
      </c>
      <c r="AE46" s="15">
        <f t="shared" ca="1" si="68"/>
        <v>594.86926730893344</v>
      </c>
      <c r="AF46" s="15">
        <f t="shared" ca="1" si="68"/>
        <v>571.5147515655085</v>
      </c>
      <c r="AG46" s="15">
        <f t="shared" ca="1" si="68"/>
        <v>548.16023582208356</v>
      </c>
      <c r="AH46" s="15">
        <f t="shared" ca="1" si="68"/>
        <v>524.80572007865874</v>
      </c>
      <c r="AI46" s="15">
        <f t="shared" ca="1" si="68"/>
        <v>501.45120433523374</v>
      </c>
      <c r="AJ46" s="15">
        <f t="shared" ca="1" si="68"/>
        <v>478.09668859180886</v>
      </c>
      <c r="AK46" s="15">
        <f t="shared" ca="1" si="68"/>
        <v>454.74217284838392</v>
      </c>
      <c r="AL46" s="15">
        <f t="shared" ca="1" si="68"/>
        <v>431.38765710495898</v>
      </c>
      <c r="AM46" s="15">
        <f t="shared" ca="1" si="68"/>
        <v>408.03314136153404</v>
      </c>
      <c r="AN46" s="15">
        <f t="shared" ca="1" si="68"/>
        <v>384.67862561810921</v>
      </c>
      <c r="AO46" s="15">
        <f t="shared" ca="1" si="68"/>
        <v>361.32410987468421</v>
      </c>
      <c r="AP46" s="15">
        <f t="shared" ca="1" si="68"/>
        <v>337.96959413125933</v>
      </c>
      <c r="AQ46" s="15">
        <f t="shared" ca="1" si="68"/>
        <v>314.61507838783439</v>
      </c>
      <c r="AR46" s="15">
        <f t="shared" ca="1" si="68"/>
        <v>151.46891025806056</v>
      </c>
      <c r="AS46" s="15">
        <f t="shared" ca="1" si="68"/>
        <v>-8.036601451491117E-13</v>
      </c>
      <c r="AT46" s="15">
        <f t="shared" ca="1" si="68"/>
        <v>-8.036601451491117E-13</v>
      </c>
      <c r="AU46" s="15">
        <f t="shared" ca="1" si="68"/>
        <v>-8.036601451491117E-13</v>
      </c>
      <c r="AV46" s="15">
        <f t="shared" ca="1" si="68"/>
        <v>-8.036601451491117E-13</v>
      </c>
      <c r="AW46" s="15">
        <f t="shared" ca="1" si="68"/>
        <v>-8.036601451491117E-13</v>
      </c>
      <c r="AX46" s="15">
        <f t="shared" ca="1" si="68"/>
        <v>-8.036601451491117E-13</v>
      </c>
      <c r="AY46" s="15">
        <f t="shared" ca="1" si="68"/>
        <v>-8.036601451491117E-13</v>
      </c>
      <c r="AZ46" s="15">
        <f t="shared" ca="1" si="68"/>
        <v>-8.036601451491117E-13</v>
      </c>
      <c r="BA46" s="15">
        <f t="shared" ca="1" si="68"/>
        <v>-8.036601451491117E-13</v>
      </c>
      <c r="BB46" s="15">
        <f t="shared" ca="1" si="68"/>
        <v>-8.036601451491117E-13</v>
      </c>
      <c r="BC46" s="15">
        <f t="shared" ca="1" si="68"/>
        <v>-8.036601451491117E-13</v>
      </c>
      <c r="BD46" s="15">
        <f t="shared" ca="1" si="68"/>
        <v>-8.036601451491117E-13</v>
      </c>
      <c r="BE46" s="15">
        <f t="shared" ca="1" si="68"/>
        <v>-8.036601451491117E-13</v>
      </c>
      <c r="BF46" s="15">
        <f t="shared" ca="1" si="68"/>
        <v>-8.036601451491117E-13</v>
      </c>
      <c r="BG46" s="15">
        <f t="shared" ca="1" si="68"/>
        <v>-8.036601451491117E-13</v>
      </c>
      <c r="BH46" s="15">
        <f t="shared" ca="1" si="68"/>
        <v>-8.036601451491117E-13</v>
      </c>
      <c r="BI46" s="15">
        <f t="shared" ca="1" si="68"/>
        <v>-8.036601451491117E-13</v>
      </c>
      <c r="BJ46" s="15">
        <f t="shared" ca="1" si="68"/>
        <v>-8.036601451491117E-13</v>
      </c>
      <c r="BK46" s="15">
        <f t="shared" ca="1" si="68"/>
        <v>-8.036601451491117E-13</v>
      </c>
      <c r="BL46" s="15">
        <f t="shared" ca="1" si="68"/>
        <v>-8.036601451491117E-13</v>
      </c>
      <c r="BM46" s="15">
        <f t="shared" ca="1" si="68"/>
        <v>-8.036601451491117E-13</v>
      </c>
      <c r="BN46" s="15">
        <f t="shared" ca="1" si="68"/>
        <v>-8.036601451491117E-13</v>
      </c>
      <c r="BO46" s="15">
        <f t="shared" ref="BO46:CQ46" ca="1" si="69">BO38-BO44</f>
        <v>-8.036601451491117E-13</v>
      </c>
      <c r="BP46" s="15">
        <f t="shared" ca="1" si="69"/>
        <v>-8.036601451491117E-13</v>
      </c>
      <c r="BQ46" s="15">
        <f t="shared" ca="1" si="69"/>
        <v>-8.036601451491117E-13</v>
      </c>
      <c r="BR46" s="15">
        <f t="shared" ca="1" si="69"/>
        <v>-8.036601451491117E-13</v>
      </c>
      <c r="BS46" s="15">
        <f t="shared" ca="1" si="69"/>
        <v>-8.036601451491117E-13</v>
      </c>
      <c r="BT46" s="15">
        <f t="shared" ca="1" si="69"/>
        <v>-8.036601451491117E-13</v>
      </c>
      <c r="BU46" s="15">
        <f t="shared" ca="1" si="69"/>
        <v>-8.036601451491117E-13</v>
      </c>
      <c r="BV46" s="15">
        <f t="shared" ca="1" si="69"/>
        <v>-8.036601451491117E-13</v>
      </c>
      <c r="BW46" s="15">
        <f t="shared" ca="1" si="69"/>
        <v>-8.036601451491117E-13</v>
      </c>
      <c r="BX46" s="15">
        <f t="shared" ca="1" si="69"/>
        <v>-8.036601451491117E-13</v>
      </c>
      <c r="BY46" s="15">
        <f t="shared" ca="1" si="69"/>
        <v>-8.036601451491117E-13</v>
      </c>
      <c r="BZ46" s="15">
        <f t="shared" ca="1" si="69"/>
        <v>-8.036601451491117E-13</v>
      </c>
      <c r="CA46" s="15">
        <f t="shared" ca="1" si="69"/>
        <v>-8.036601451491117E-13</v>
      </c>
      <c r="CB46" s="15">
        <f t="shared" ca="1" si="69"/>
        <v>-8.036601451491117E-13</v>
      </c>
      <c r="CC46" s="15">
        <f t="shared" ca="1" si="69"/>
        <v>-8.036601451491117E-13</v>
      </c>
      <c r="CD46" s="15">
        <f t="shared" ca="1" si="69"/>
        <v>-8.036601451491117E-13</v>
      </c>
      <c r="CE46" s="15">
        <f t="shared" ca="1" si="69"/>
        <v>-8.036601451491117E-13</v>
      </c>
      <c r="CF46" s="15">
        <f t="shared" ca="1" si="69"/>
        <v>-8.036601451491117E-13</v>
      </c>
      <c r="CG46" s="15">
        <f t="shared" ca="1" si="69"/>
        <v>-8.036601451491117E-13</v>
      </c>
      <c r="CH46" s="15">
        <f t="shared" ca="1" si="69"/>
        <v>-8.036601451491117E-13</v>
      </c>
      <c r="CI46" s="15">
        <f t="shared" ca="1" si="69"/>
        <v>-8.036601451491117E-13</v>
      </c>
      <c r="CJ46" s="15">
        <f t="shared" ca="1" si="69"/>
        <v>-8.036601451491117E-13</v>
      </c>
      <c r="CK46" s="15">
        <f t="shared" ca="1" si="69"/>
        <v>-8.036601451491117E-13</v>
      </c>
      <c r="CL46" s="15">
        <f t="shared" ca="1" si="69"/>
        <v>-8.036601451491117E-13</v>
      </c>
      <c r="CM46" s="15">
        <f t="shared" ca="1" si="69"/>
        <v>-8.036601451491117E-13</v>
      </c>
      <c r="CN46" s="15">
        <f t="shared" ca="1" si="69"/>
        <v>-8.036601451491117E-13</v>
      </c>
      <c r="CO46" s="15">
        <f t="shared" ca="1" si="69"/>
        <v>-8.036601451491117E-13</v>
      </c>
      <c r="CP46" s="15">
        <f t="shared" ca="1" si="69"/>
        <v>-8.036601451491117E-13</v>
      </c>
      <c r="CQ46" s="15">
        <f t="shared" ca="1" si="69"/>
        <v>-8.036601451491117E-13</v>
      </c>
      <c r="CR46" s="15">
        <f t="shared" ref="CR46:CX46" ca="1" si="70">CR38-CR44</f>
        <v>-8.036601451491117E-13</v>
      </c>
      <c r="CS46" s="15">
        <f t="shared" ca="1" si="70"/>
        <v>-8.036601451491117E-13</v>
      </c>
      <c r="CT46" s="15">
        <f t="shared" ca="1" si="70"/>
        <v>-8.036601451491117E-13</v>
      </c>
      <c r="CU46" s="15">
        <f t="shared" ca="1" si="70"/>
        <v>-8.036601451491117E-13</v>
      </c>
      <c r="CV46" s="15">
        <f t="shared" ca="1" si="70"/>
        <v>-8.036601451491117E-13</v>
      </c>
      <c r="CW46" s="15">
        <f t="shared" ca="1" si="70"/>
        <v>-8.036601451491117E-13</v>
      </c>
      <c r="CX46" s="15">
        <f t="shared" ca="1" si="70"/>
        <v>-8.036601451491117E-13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1.7091062478563019</v>
      </c>
      <c r="D48" s="268">
        <f t="shared" ca="1" si="71"/>
        <v>117.54880034321059</v>
      </c>
      <c r="E48" s="268">
        <f t="shared" ca="1" si="71"/>
        <v>351.31468305574435</v>
      </c>
      <c r="F48" s="268">
        <f t="shared" ca="1" si="71"/>
        <v>465.31943650089215</v>
      </c>
      <c r="G48" s="268">
        <f t="shared" ca="1" si="71"/>
        <v>450.20976565071578</v>
      </c>
      <c r="H48" s="268">
        <f t="shared" ca="1" si="71"/>
        <v>435.83261781519695</v>
      </c>
      <c r="I48" s="268">
        <f t="shared" ca="1" si="71"/>
        <v>422.11474069286965</v>
      </c>
      <c r="J48" s="268">
        <f t="shared" ca="1" si="71"/>
        <v>408.99509069917917</v>
      </c>
      <c r="K48" s="268">
        <f t="shared" ca="1" si="71"/>
        <v>396.29460665276474</v>
      </c>
      <c r="L48" s="268">
        <f t="shared" ca="1" si="71"/>
        <v>383.72841849237079</v>
      </c>
      <c r="M48" s="268">
        <f t="shared" ca="1" si="71"/>
        <v>371.15816075967336</v>
      </c>
      <c r="N48" s="268">
        <f t="shared" ca="1" si="71"/>
        <v>358.58790302697571</v>
      </c>
      <c r="O48" s="268">
        <f t="shared" ca="1" si="71"/>
        <v>346.01764529427828</v>
      </c>
      <c r="P48" s="268">
        <f t="shared" ca="1" si="71"/>
        <v>333.44738756158085</v>
      </c>
      <c r="Q48" s="268">
        <f t="shared" ca="1" si="71"/>
        <v>320.87712982888343</v>
      </c>
      <c r="R48" s="268">
        <f t="shared" ca="1" si="71"/>
        <v>308.30687209618577</v>
      </c>
      <c r="S48" s="268">
        <f t="shared" ca="1" si="71"/>
        <v>295.73661436348834</v>
      </c>
      <c r="T48" s="268">
        <f t="shared" ca="1" si="71"/>
        <v>284.36688046036807</v>
      </c>
      <c r="U48" s="268">
        <f t="shared" ca="1" si="71"/>
        <v>275.40226378870636</v>
      </c>
      <c r="V48" s="268">
        <f t="shared" ca="1" si="71"/>
        <v>267.63817094662159</v>
      </c>
      <c r="W48" s="268">
        <f t="shared" ca="1" si="71"/>
        <v>259.87407810453715</v>
      </c>
      <c r="X48" s="268">
        <f t="shared" ca="1" si="71"/>
        <v>252.10998526245237</v>
      </c>
      <c r="Y48" s="268">
        <f t="shared" ca="1" si="71"/>
        <v>244.34589242036782</v>
      </c>
      <c r="Z48" s="268">
        <f t="shared" ca="1" si="71"/>
        <v>236.58179957828315</v>
      </c>
      <c r="AA48" s="268">
        <f t="shared" ca="1" si="71"/>
        <v>228.81770673619849</v>
      </c>
      <c r="AB48" s="268">
        <f t="shared" ca="1" si="71"/>
        <v>221.05361389411394</v>
      </c>
      <c r="AC48" s="268">
        <f t="shared" ca="1" si="71"/>
        <v>213.28952105202927</v>
      </c>
      <c r="AD48" s="268">
        <f t="shared" ca="1" si="71"/>
        <v>205.52542820994461</v>
      </c>
      <c r="AE48" s="268">
        <f t="shared" ca="1" si="71"/>
        <v>197.76133536786006</v>
      </c>
      <c r="AF48" s="268">
        <f t="shared" ca="1" si="71"/>
        <v>189.99724252577539</v>
      </c>
      <c r="AG48" s="268">
        <f t="shared" ca="1" si="71"/>
        <v>182.23314968369073</v>
      </c>
      <c r="AH48" s="268">
        <f t="shared" ca="1" si="71"/>
        <v>174.46905684160618</v>
      </c>
      <c r="AI48" s="268">
        <f t="shared" ref="AI48:BN48" ca="1" si="72">AI46/(1-FederalIncomeTax-StateIncomeTax)-AI46</f>
        <v>166.70496399952145</v>
      </c>
      <c r="AJ48" s="268">
        <f t="shared" ca="1" si="72"/>
        <v>158.94087115743685</v>
      </c>
      <c r="AK48" s="268">
        <f t="shared" ca="1" si="72"/>
        <v>151.17677831535218</v>
      </c>
      <c r="AL48" s="268">
        <f t="shared" ca="1" si="72"/>
        <v>143.41268547326752</v>
      </c>
      <c r="AM48" s="268">
        <f t="shared" ca="1" si="72"/>
        <v>135.64859263118285</v>
      </c>
      <c r="AN48" s="268">
        <f t="shared" ca="1" si="72"/>
        <v>127.8844997890983</v>
      </c>
      <c r="AO48" s="268">
        <f t="shared" ca="1" si="72"/>
        <v>120.12040694701363</v>
      </c>
      <c r="AP48" s="268">
        <f t="shared" ca="1" si="72"/>
        <v>112.35631410492903</v>
      </c>
      <c r="AQ48" s="268">
        <f t="shared" ca="1" si="72"/>
        <v>104.59222126284436</v>
      </c>
      <c r="AR48" s="268">
        <f t="shared" ca="1" si="72"/>
        <v>50.355087420900901</v>
      </c>
      <c r="AS48" s="268">
        <f t="shared" ca="1" si="72"/>
        <v>-2.6717282640200326E-13</v>
      </c>
      <c r="AT48" s="268">
        <f t="shared" ca="1" si="72"/>
        <v>-2.6717282640200326E-13</v>
      </c>
      <c r="AU48" s="268">
        <f t="shared" ca="1" si="72"/>
        <v>-2.6717282640200326E-13</v>
      </c>
      <c r="AV48" s="268">
        <f t="shared" ca="1" si="72"/>
        <v>-2.6717282640200326E-13</v>
      </c>
      <c r="AW48" s="268">
        <f t="shared" ca="1" si="72"/>
        <v>-2.6717282640200326E-13</v>
      </c>
      <c r="AX48" s="268">
        <f t="shared" ca="1" si="72"/>
        <v>-2.6717282640200326E-13</v>
      </c>
      <c r="AY48" s="268">
        <f t="shared" ca="1" si="72"/>
        <v>-2.6717282640200326E-13</v>
      </c>
      <c r="AZ48" s="268">
        <f t="shared" ca="1" si="72"/>
        <v>-2.6717282640200326E-13</v>
      </c>
      <c r="BA48" s="268">
        <f t="shared" ca="1" si="72"/>
        <v>-2.6717282640200326E-13</v>
      </c>
      <c r="BB48" s="268">
        <f t="shared" ca="1" si="72"/>
        <v>-2.6717282640200326E-13</v>
      </c>
      <c r="BC48" s="268">
        <f t="shared" ca="1" si="72"/>
        <v>-2.6717282640200326E-13</v>
      </c>
      <c r="BD48" s="268">
        <f t="shared" ca="1" si="72"/>
        <v>-2.6717282640200326E-13</v>
      </c>
      <c r="BE48" s="268">
        <f t="shared" ca="1" si="72"/>
        <v>-2.6717282640200326E-13</v>
      </c>
      <c r="BF48" s="268">
        <f t="shared" ca="1" si="72"/>
        <v>-2.6717282640200326E-13</v>
      </c>
      <c r="BG48" s="268">
        <f t="shared" ca="1" si="72"/>
        <v>-2.6717282640200326E-13</v>
      </c>
      <c r="BH48" s="268">
        <f t="shared" ca="1" si="72"/>
        <v>-2.6717282640200326E-13</v>
      </c>
      <c r="BI48" s="268">
        <f t="shared" ca="1" si="72"/>
        <v>-2.6717282640200326E-13</v>
      </c>
      <c r="BJ48" s="268">
        <f t="shared" ca="1" si="72"/>
        <v>-2.6717282640200326E-13</v>
      </c>
      <c r="BK48" s="268">
        <f t="shared" ca="1" si="72"/>
        <v>-2.6717282640200326E-13</v>
      </c>
      <c r="BL48" s="268">
        <f t="shared" ca="1" si="72"/>
        <v>-2.6717282640200326E-13</v>
      </c>
      <c r="BM48" s="268">
        <f t="shared" ca="1" si="72"/>
        <v>-2.6717282640200326E-13</v>
      </c>
      <c r="BN48" s="268">
        <f t="shared" ca="1" si="72"/>
        <v>-2.6717282640200326E-13</v>
      </c>
      <c r="BO48" s="268">
        <f t="shared" ref="BO48:CQ48" ca="1" si="73">BO46/(1-FederalIncomeTax-StateIncomeTax)-BO46</f>
        <v>-2.6717282640200326E-13</v>
      </c>
      <c r="BP48" s="268">
        <f t="shared" ca="1" si="73"/>
        <v>-2.6717282640200326E-13</v>
      </c>
      <c r="BQ48" s="268">
        <f t="shared" ca="1" si="73"/>
        <v>-2.6717282640200326E-13</v>
      </c>
      <c r="BR48" s="268">
        <f t="shared" ca="1" si="73"/>
        <v>-2.6717282640200326E-13</v>
      </c>
      <c r="BS48" s="268">
        <f t="shared" ca="1" si="73"/>
        <v>-2.6717282640200326E-13</v>
      </c>
      <c r="BT48" s="268">
        <f t="shared" ca="1" si="73"/>
        <v>-2.6717282640200326E-13</v>
      </c>
      <c r="BU48" s="268">
        <f t="shared" ca="1" si="73"/>
        <v>-2.6717282640200326E-13</v>
      </c>
      <c r="BV48" s="268">
        <f t="shared" ca="1" si="73"/>
        <v>-2.6717282640200326E-13</v>
      </c>
      <c r="BW48" s="268">
        <f t="shared" ca="1" si="73"/>
        <v>-2.6717282640200326E-13</v>
      </c>
      <c r="BX48" s="268">
        <f t="shared" ca="1" si="73"/>
        <v>-2.6717282640200326E-13</v>
      </c>
      <c r="BY48" s="268">
        <f t="shared" ca="1" si="73"/>
        <v>-2.6717282640200326E-13</v>
      </c>
      <c r="BZ48" s="268">
        <f t="shared" ca="1" si="73"/>
        <v>-2.6717282640200326E-13</v>
      </c>
      <c r="CA48" s="268">
        <f t="shared" ca="1" si="73"/>
        <v>-2.6717282640200326E-13</v>
      </c>
      <c r="CB48" s="268">
        <f t="shared" ca="1" si="73"/>
        <v>-2.6717282640200326E-13</v>
      </c>
      <c r="CC48" s="268">
        <f t="shared" ca="1" si="73"/>
        <v>-2.6717282640200326E-13</v>
      </c>
      <c r="CD48" s="268">
        <f t="shared" ca="1" si="73"/>
        <v>-2.6717282640200326E-13</v>
      </c>
      <c r="CE48" s="268">
        <f t="shared" ca="1" si="73"/>
        <v>-2.6717282640200326E-13</v>
      </c>
      <c r="CF48" s="268">
        <f t="shared" ca="1" si="73"/>
        <v>-2.6717282640200326E-13</v>
      </c>
      <c r="CG48" s="268">
        <f t="shared" ca="1" si="73"/>
        <v>-2.6717282640200326E-13</v>
      </c>
      <c r="CH48" s="268">
        <f t="shared" ca="1" si="73"/>
        <v>-2.6717282640200326E-13</v>
      </c>
      <c r="CI48" s="268">
        <f t="shared" ca="1" si="73"/>
        <v>-2.6717282640200326E-13</v>
      </c>
      <c r="CJ48" s="268">
        <f t="shared" ca="1" si="73"/>
        <v>-2.6717282640200326E-13</v>
      </c>
      <c r="CK48" s="268">
        <f t="shared" ca="1" si="73"/>
        <v>-2.6717282640200326E-13</v>
      </c>
      <c r="CL48" s="268">
        <f t="shared" ca="1" si="73"/>
        <v>-2.6717282640200326E-13</v>
      </c>
      <c r="CM48" s="268">
        <f t="shared" ca="1" si="73"/>
        <v>-2.6717282640200326E-13</v>
      </c>
      <c r="CN48" s="268">
        <f t="shared" ca="1" si="73"/>
        <v>-2.6717282640200326E-13</v>
      </c>
      <c r="CO48" s="268">
        <f t="shared" ca="1" si="73"/>
        <v>-2.6717282640200326E-13</v>
      </c>
      <c r="CP48" s="268">
        <f t="shared" ca="1" si="73"/>
        <v>-2.6717282640200326E-13</v>
      </c>
      <c r="CQ48" s="268">
        <f t="shared" ca="1" si="73"/>
        <v>-2.6717282640200326E-13</v>
      </c>
      <c r="CR48" s="268">
        <f t="shared" ref="CR48:CX48" ca="1" si="74">CR46/(1-FederalIncomeTax-StateIncomeTax)-CR46</f>
        <v>-2.6717282640200326E-13</v>
      </c>
      <c r="CS48" s="268">
        <f t="shared" ca="1" si="74"/>
        <v>-2.6717282640200326E-13</v>
      </c>
      <c r="CT48" s="268">
        <f t="shared" ca="1" si="74"/>
        <v>-2.6717282640200326E-13</v>
      </c>
      <c r="CU48" s="268">
        <f t="shared" ca="1" si="74"/>
        <v>-2.6717282640200326E-13</v>
      </c>
      <c r="CV48" s="268">
        <f t="shared" ca="1" si="74"/>
        <v>-2.6717282640200326E-13</v>
      </c>
      <c r="CW48" s="268">
        <f t="shared" ca="1" si="74"/>
        <v>-2.6717282640200326E-13</v>
      </c>
      <c r="CX48" s="268">
        <f t="shared" ca="1" si="74"/>
        <v>-2.6717282640200326E-13</v>
      </c>
    </row>
    <row r="49" spans="1:102">
      <c r="A49" s="20" t="s">
        <v>343</v>
      </c>
      <c r="B49" s="41"/>
      <c r="C49" s="15">
        <f t="shared" ref="C49:BN49" ca="1" si="75">C46+C48</f>
        <v>6.8501252419090255</v>
      </c>
      <c r="D49" s="15">
        <f t="shared" ca="1" si="75"/>
        <v>471.1374763254932</v>
      </c>
      <c r="E49" s="15">
        <f t="shared" ca="1" si="75"/>
        <v>1408.0748819869509</v>
      </c>
      <c r="F49" s="15">
        <f t="shared" ca="1" si="75"/>
        <v>1865.0077615266214</v>
      </c>
      <c r="G49" s="15">
        <f t="shared" ca="1" si="75"/>
        <v>1804.4479585199028</v>
      </c>
      <c r="H49" s="15">
        <f t="shared" ca="1" si="75"/>
        <v>1746.8241194997868</v>
      </c>
      <c r="I49" s="15">
        <f t="shared" ca="1" si="75"/>
        <v>1691.8426480676133</v>
      </c>
      <c r="J49" s="15">
        <f t="shared" ca="1" si="75"/>
        <v>1639.2588805578318</v>
      </c>
      <c r="K49" s="15">
        <f t="shared" ca="1" si="75"/>
        <v>1588.355136884828</v>
      </c>
      <c r="L49" s="15">
        <f t="shared" ca="1" si="75"/>
        <v>1537.9896532760349</v>
      </c>
      <c r="M49" s="15">
        <f t="shared" ca="1" si="75"/>
        <v>1487.6078587562054</v>
      </c>
      <c r="N49" s="15">
        <f t="shared" ca="1" si="75"/>
        <v>1437.2260642363756</v>
      </c>
      <c r="O49" s="15">
        <f t="shared" ca="1" si="75"/>
        <v>1386.844269716546</v>
      </c>
      <c r="P49" s="15">
        <f t="shared" ca="1" si="75"/>
        <v>1336.4624751967165</v>
      </c>
      <c r="Q49" s="15">
        <f t="shared" ca="1" si="75"/>
        <v>1286.0806806768869</v>
      </c>
      <c r="R49" s="15">
        <f t="shared" ca="1" si="75"/>
        <v>1235.6988861570571</v>
      </c>
      <c r="S49" s="15">
        <f t="shared" ca="1" si="75"/>
        <v>1185.3170916372276</v>
      </c>
      <c r="T49" s="15">
        <f t="shared" ca="1" si="75"/>
        <v>1139.7470158732187</v>
      </c>
      <c r="U49" s="15">
        <f t="shared" ca="1" si="75"/>
        <v>1103.8166885318888</v>
      </c>
      <c r="V49" s="15">
        <f t="shared" ca="1" si="75"/>
        <v>1072.698079946379</v>
      </c>
      <c r="W49" s="15">
        <f t="shared" ca="1" si="75"/>
        <v>1041.5794713608698</v>
      </c>
      <c r="X49" s="15">
        <f t="shared" ca="1" si="75"/>
        <v>1010.4608627753601</v>
      </c>
      <c r="Y49" s="15">
        <f t="shared" ca="1" si="75"/>
        <v>979.34225418985068</v>
      </c>
      <c r="Z49" s="15">
        <f t="shared" ca="1" si="75"/>
        <v>948.22364560434119</v>
      </c>
      <c r="AA49" s="15">
        <f t="shared" ca="1" si="75"/>
        <v>917.10503701883158</v>
      </c>
      <c r="AB49" s="15">
        <f t="shared" ca="1" si="75"/>
        <v>885.9864284333222</v>
      </c>
      <c r="AC49" s="15">
        <f t="shared" ca="1" si="75"/>
        <v>854.86781984781248</v>
      </c>
      <c r="AD49" s="15">
        <f t="shared" ca="1" si="75"/>
        <v>823.74921126230299</v>
      </c>
      <c r="AE49" s="15">
        <f t="shared" ca="1" si="75"/>
        <v>792.6306026767935</v>
      </c>
      <c r="AF49" s="15">
        <f t="shared" ca="1" si="75"/>
        <v>761.5119940912839</v>
      </c>
      <c r="AG49" s="15">
        <f t="shared" ca="1" si="75"/>
        <v>730.39338550577429</v>
      </c>
      <c r="AH49" s="15">
        <f t="shared" ca="1" si="75"/>
        <v>699.27477692026491</v>
      </c>
      <c r="AI49" s="15">
        <f t="shared" ca="1" si="75"/>
        <v>668.15616833475519</v>
      </c>
      <c r="AJ49" s="15">
        <f t="shared" ca="1" si="75"/>
        <v>637.0375597492457</v>
      </c>
      <c r="AK49" s="15">
        <f t="shared" ca="1" si="75"/>
        <v>605.9189511637361</v>
      </c>
      <c r="AL49" s="15">
        <f t="shared" ca="1" si="75"/>
        <v>574.80034257822649</v>
      </c>
      <c r="AM49" s="15">
        <f t="shared" ca="1" si="75"/>
        <v>543.68173399271689</v>
      </c>
      <c r="AN49" s="15">
        <f t="shared" ca="1" si="75"/>
        <v>512.56312540720751</v>
      </c>
      <c r="AO49" s="15">
        <f t="shared" ca="1" si="75"/>
        <v>481.44451682169785</v>
      </c>
      <c r="AP49" s="15">
        <f t="shared" ca="1" si="75"/>
        <v>450.32590823618835</v>
      </c>
      <c r="AQ49" s="15">
        <f t="shared" ca="1" si="75"/>
        <v>419.20729965067875</v>
      </c>
      <c r="AR49" s="15">
        <f t="shared" ca="1" si="75"/>
        <v>201.82399767896146</v>
      </c>
      <c r="AS49" s="15">
        <f t="shared" ca="1" si="75"/>
        <v>-1.070832971551115E-12</v>
      </c>
      <c r="AT49" s="15">
        <f t="shared" ca="1" si="75"/>
        <v>-1.070832971551115E-12</v>
      </c>
      <c r="AU49" s="15">
        <f t="shared" ca="1" si="75"/>
        <v>-1.070832971551115E-12</v>
      </c>
      <c r="AV49" s="15">
        <f t="shared" ca="1" si="75"/>
        <v>-1.070832971551115E-12</v>
      </c>
      <c r="AW49" s="15">
        <f t="shared" ca="1" si="75"/>
        <v>-1.070832971551115E-12</v>
      </c>
      <c r="AX49" s="15">
        <f t="shared" ca="1" si="75"/>
        <v>-1.070832971551115E-12</v>
      </c>
      <c r="AY49" s="15">
        <f t="shared" ca="1" si="75"/>
        <v>-1.070832971551115E-12</v>
      </c>
      <c r="AZ49" s="15">
        <f t="shared" ca="1" si="75"/>
        <v>-1.070832971551115E-12</v>
      </c>
      <c r="BA49" s="15">
        <f t="shared" ca="1" si="75"/>
        <v>-1.070832971551115E-12</v>
      </c>
      <c r="BB49" s="15">
        <f t="shared" ca="1" si="75"/>
        <v>-1.070832971551115E-12</v>
      </c>
      <c r="BC49" s="15">
        <f t="shared" ca="1" si="75"/>
        <v>-1.070832971551115E-12</v>
      </c>
      <c r="BD49" s="15">
        <f t="shared" ca="1" si="75"/>
        <v>-1.070832971551115E-12</v>
      </c>
      <c r="BE49" s="15">
        <f t="shared" ca="1" si="75"/>
        <v>-1.070832971551115E-12</v>
      </c>
      <c r="BF49" s="15">
        <f t="shared" ca="1" si="75"/>
        <v>-1.070832971551115E-12</v>
      </c>
      <c r="BG49" s="15">
        <f t="shared" ca="1" si="75"/>
        <v>-1.070832971551115E-12</v>
      </c>
      <c r="BH49" s="15">
        <f t="shared" ca="1" si="75"/>
        <v>-1.070832971551115E-12</v>
      </c>
      <c r="BI49" s="15">
        <f t="shared" ca="1" si="75"/>
        <v>-1.070832971551115E-12</v>
      </c>
      <c r="BJ49" s="15">
        <f t="shared" ca="1" si="75"/>
        <v>-1.070832971551115E-12</v>
      </c>
      <c r="BK49" s="15">
        <f t="shared" ca="1" si="75"/>
        <v>-1.070832971551115E-12</v>
      </c>
      <c r="BL49" s="15">
        <f t="shared" ca="1" si="75"/>
        <v>-1.070832971551115E-12</v>
      </c>
      <c r="BM49" s="15">
        <f t="shared" ca="1" si="75"/>
        <v>-1.070832971551115E-12</v>
      </c>
      <c r="BN49" s="15">
        <f t="shared" ca="1" si="75"/>
        <v>-1.070832971551115E-12</v>
      </c>
      <c r="BO49" s="15">
        <f t="shared" ref="BO49:CQ49" ca="1" si="76">BO46+BO48</f>
        <v>-1.070832971551115E-12</v>
      </c>
      <c r="BP49" s="15">
        <f t="shared" ca="1" si="76"/>
        <v>-1.070832971551115E-12</v>
      </c>
      <c r="BQ49" s="15">
        <f t="shared" ca="1" si="76"/>
        <v>-1.070832971551115E-12</v>
      </c>
      <c r="BR49" s="15">
        <f t="shared" ca="1" si="76"/>
        <v>-1.070832971551115E-12</v>
      </c>
      <c r="BS49" s="15">
        <f t="shared" ca="1" si="76"/>
        <v>-1.070832971551115E-12</v>
      </c>
      <c r="BT49" s="15">
        <f t="shared" ca="1" si="76"/>
        <v>-1.070832971551115E-12</v>
      </c>
      <c r="BU49" s="15">
        <f t="shared" ca="1" si="76"/>
        <v>-1.070832971551115E-12</v>
      </c>
      <c r="BV49" s="15">
        <f t="shared" ca="1" si="76"/>
        <v>-1.070832971551115E-12</v>
      </c>
      <c r="BW49" s="15">
        <f t="shared" ca="1" si="76"/>
        <v>-1.070832971551115E-12</v>
      </c>
      <c r="BX49" s="15">
        <f t="shared" ca="1" si="76"/>
        <v>-1.070832971551115E-12</v>
      </c>
      <c r="BY49" s="15">
        <f t="shared" ca="1" si="76"/>
        <v>-1.070832971551115E-12</v>
      </c>
      <c r="BZ49" s="15">
        <f t="shared" ca="1" si="76"/>
        <v>-1.070832971551115E-12</v>
      </c>
      <c r="CA49" s="15">
        <f t="shared" ca="1" si="76"/>
        <v>-1.070832971551115E-12</v>
      </c>
      <c r="CB49" s="15">
        <f t="shared" ca="1" si="76"/>
        <v>-1.070832971551115E-12</v>
      </c>
      <c r="CC49" s="15">
        <f t="shared" ca="1" si="76"/>
        <v>-1.070832971551115E-12</v>
      </c>
      <c r="CD49" s="15">
        <f t="shared" ca="1" si="76"/>
        <v>-1.070832971551115E-12</v>
      </c>
      <c r="CE49" s="15">
        <f t="shared" ca="1" si="76"/>
        <v>-1.070832971551115E-12</v>
      </c>
      <c r="CF49" s="15">
        <f t="shared" ca="1" si="76"/>
        <v>-1.070832971551115E-12</v>
      </c>
      <c r="CG49" s="15">
        <f t="shared" ca="1" si="76"/>
        <v>-1.070832971551115E-12</v>
      </c>
      <c r="CH49" s="15">
        <f t="shared" ca="1" si="76"/>
        <v>-1.070832971551115E-12</v>
      </c>
      <c r="CI49" s="15">
        <f t="shared" ca="1" si="76"/>
        <v>-1.070832971551115E-12</v>
      </c>
      <c r="CJ49" s="15">
        <f t="shared" ca="1" si="76"/>
        <v>-1.070832971551115E-12</v>
      </c>
      <c r="CK49" s="15">
        <f t="shared" ca="1" si="76"/>
        <v>-1.070832971551115E-12</v>
      </c>
      <c r="CL49" s="15">
        <f t="shared" ca="1" si="76"/>
        <v>-1.070832971551115E-12</v>
      </c>
      <c r="CM49" s="15">
        <f t="shared" ca="1" si="76"/>
        <v>-1.070832971551115E-12</v>
      </c>
      <c r="CN49" s="15">
        <f t="shared" ca="1" si="76"/>
        <v>-1.070832971551115E-12</v>
      </c>
      <c r="CO49" s="15">
        <f t="shared" ca="1" si="76"/>
        <v>-1.070832971551115E-12</v>
      </c>
      <c r="CP49" s="15">
        <f t="shared" ca="1" si="76"/>
        <v>-1.070832971551115E-12</v>
      </c>
      <c r="CQ49" s="15">
        <f t="shared" ca="1" si="76"/>
        <v>-1.070832971551115E-12</v>
      </c>
      <c r="CR49" s="15">
        <f t="shared" ref="CR49:CX49" ca="1" si="77">CR46+CR48</f>
        <v>-1.070832971551115E-12</v>
      </c>
      <c r="CS49" s="15">
        <f t="shared" ca="1" si="77"/>
        <v>-1.070832971551115E-12</v>
      </c>
      <c r="CT49" s="15">
        <f t="shared" ca="1" si="77"/>
        <v>-1.070832971551115E-12</v>
      </c>
      <c r="CU49" s="15">
        <f t="shared" ca="1" si="77"/>
        <v>-1.070832971551115E-12</v>
      </c>
      <c r="CV49" s="15">
        <f t="shared" ca="1" si="77"/>
        <v>-1.070832971551115E-12</v>
      </c>
      <c r="CW49" s="15">
        <f t="shared" ca="1" si="77"/>
        <v>-1.070832971551115E-12</v>
      </c>
      <c r="CX49" s="15">
        <f t="shared" ca="1" si="77"/>
        <v>-1.070832971551115E-12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18093.189459925721</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18302.099999999999</v>
      </c>
      <c r="F8" s="4">
        <f>IF(OR(F4&lt;Inputs!$N$13,Inputs!$N$13=0),IF(F4&gt;=InServiceAlt1,SUM(Inputs!$E$54:H54)-IF(AND(F4&lt;&gt;"",G4=""),RetireValueAlt1,0),0)-IF(F4="",RetireValueAlt1,0),0)</f>
        <v>24402.799999999999</v>
      </c>
      <c r="G8" s="4">
        <f>IF(OR(G4&lt;Inputs!$N$13,Inputs!$N$13=0),IF(G4&gt;=InServiceAlt1,SUM(Inputs!$E$54:I54)-IF(AND(G4&lt;&gt;"",H4=""),RetireValueAlt1,0),0)-IF(G4="",RetireValueAlt1,0),0)</f>
        <v>24402.799999999999</v>
      </c>
      <c r="H8" s="4">
        <f>IF(OR(H4&lt;Inputs!$N$13,Inputs!$N$13=0),IF(H4&gt;=InServiceAlt1,SUM(Inputs!$E$54:J54)-IF(AND(H4&lt;&gt;"",I4=""),RetireValueAlt1,0),0)-IF(H4="",RetireValueAlt1,0),0)</f>
        <v>24402.799999999999</v>
      </c>
      <c r="I8" s="4">
        <f>IF(OR(I4&lt;Inputs!$N$13,Inputs!$N$13=0),IF(I4&gt;=InServiceAlt1,SUM(Inputs!$E$54:K54)-IF(AND(I4&lt;&gt;"",J4=""),RetireValueAlt1,0),0)-IF(I4="",RetireValueAlt1,0),0)</f>
        <v>24402.799999999999</v>
      </c>
      <c r="J8" s="4">
        <f>IF(OR(J4&lt;Inputs!$N$13,Inputs!$N$13=0),IF(J4&gt;=InServiceAlt1,SUM(Inputs!$E$54:L54)-IF(AND(J4&lt;&gt;"",K4=""),RetireValueAlt1,0),0)-IF(J4="",RetireValueAlt1,0),0)</f>
        <v>24402.799999999999</v>
      </c>
      <c r="K8" s="4">
        <f>IF(OR(K4&lt;Inputs!$N$13,Inputs!$N$13=0),IF(K4&gt;=InServiceAlt1,SUM(Inputs!$E$54:M54)-IF(AND(K4&lt;&gt;"",L4=""),RetireValueAlt1,0),0)-IF(K4="",RetireValueAlt1,0),0)</f>
        <v>24402.799999999999</v>
      </c>
      <c r="L8" s="4">
        <f>IF(OR(L4&lt;Inputs!$N$13,Inputs!$N$13=0),IF(L4&gt;=InServiceAlt1,SUM(Inputs!$E$54:N54)-IF(AND(L4&lt;&gt;"",M4=""),RetireValueAlt1,0),0)-IF(L4="",RetireValueAlt1,0),0)</f>
        <v>24402.799999999999</v>
      </c>
      <c r="M8" s="4">
        <f>IF(OR(M4&lt;Inputs!$N$13,Inputs!$N$13=0),IF(M4&gt;=InServiceAlt1,SUM(Inputs!$E$54:O54)-IF(AND(M4&lt;&gt;"",N4=""),RetireValueAlt1,0),0)-IF(M4="",RetireValueAlt1,0),0)</f>
        <v>24402.799999999999</v>
      </c>
      <c r="N8" s="4">
        <f>IF(OR(N4&lt;Inputs!$N$13,Inputs!$N$13=0),IF(N4&gt;=InServiceAlt1,SUM(Inputs!$E$54:P54)-IF(AND(N4&lt;&gt;"",O4=""),RetireValueAlt1,0),0)-IF(N4="",RetireValueAlt1,0),0)</f>
        <v>24402.799999999999</v>
      </c>
      <c r="O8" s="4">
        <f>IF(OR(O4&lt;Inputs!$N$13,Inputs!$N$13=0),IF(O4&gt;=InServiceAlt1,SUM(Inputs!$E$54:Q54)-IF(AND(O4&lt;&gt;"",P4=""),RetireValueAlt1,0),0)-IF(O4="",RetireValueAlt1,0),0)</f>
        <v>24402.799999999999</v>
      </c>
      <c r="P8" s="4">
        <f>IF(OR(P4&lt;Inputs!$N$13,Inputs!$N$13=0),IF(P4&gt;=InServiceAlt1,SUM(Inputs!$E$54:R54)-IF(AND(P4&lt;&gt;"",Q4=""),RetireValueAlt1,0),0)-IF(P4="",RetireValueAlt1,0),0)</f>
        <v>24402.799999999999</v>
      </c>
      <c r="Q8" s="4">
        <f>IF(OR(Q4&lt;Inputs!$N$13,Inputs!$N$13=0),IF(Q4&gt;=InServiceAlt1,SUM(Inputs!$E$54:S54)-IF(AND(Q4&lt;&gt;"",R4=""),RetireValueAlt1,0),0)-IF(Q4="",RetireValueAlt1,0),0)</f>
        <v>24402.799999999999</v>
      </c>
      <c r="R8" s="4">
        <f>IF(OR(R4&lt;Inputs!$N$13,Inputs!$N$13=0),IF(R4&gt;=InServiceAlt1,SUM(Inputs!$E$54:T54)-IF(AND(R4&lt;&gt;"",S4=""),RetireValueAlt1,0),0)-IF(R4="",RetireValueAlt1,0),0)</f>
        <v>24402.799999999999</v>
      </c>
      <c r="S8" s="4">
        <f>IF(OR(S4&lt;Inputs!$N$13,Inputs!$N$13=0),IF(S4&gt;=InServiceAlt1,SUM(Inputs!$E$54:U54)-IF(AND(S4&lt;&gt;"",T4=""),RetireValueAlt1,0),0)-IF(S4="",RetireValueAlt1,0),0)</f>
        <v>24402.799999999999</v>
      </c>
      <c r="T8" s="4">
        <f>IF(OR(T4&lt;Inputs!$N$13,Inputs!$N$13=0),IF(T4&gt;=InServiceAlt1,SUM(Inputs!$E$54:V54)-IF(AND(T4&lt;&gt;"",U4=""),RetireValueAlt1,0),0)-IF(T4="",RetireValueAlt1,0),0)</f>
        <v>24402.799999999999</v>
      </c>
      <c r="U8" s="4">
        <f>IF(OR(U4&lt;Inputs!$N$13,Inputs!$N$13=0),IF(U4&gt;=InServiceAlt1,SUM(Inputs!$E$54:W54)-IF(AND(U4&lt;&gt;"",V4=""),RetireValueAlt1,0),0)-IF(U4="",RetireValueAlt1,0),0)</f>
        <v>24402.799999999999</v>
      </c>
      <c r="V8" s="4">
        <f>IF(OR(V4&lt;Inputs!$N$13,Inputs!$N$13=0),IF(V4&gt;=InServiceAlt1,SUM(Inputs!$E$54:X54)-IF(AND(V4&lt;&gt;"",W4=""),RetireValueAlt1,0),0)-IF(V4="",RetireValueAlt1,0),0)</f>
        <v>24402.799999999999</v>
      </c>
      <c r="W8" s="4">
        <f>IF(OR(W4&lt;Inputs!$N$13,Inputs!$N$13=0),IF(W4&gt;=InServiceAlt1,SUM(Inputs!$E$54:Y54)-IF(AND(W4&lt;&gt;"",X4=""),RetireValueAlt1,0),0)-IF(W4="",RetireValueAlt1,0),0)</f>
        <v>24402.799999999999</v>
      </c>
      <c r="X8" s="4">
        <f>IF(OR(X4&lt;Inputs!$N$13,Inputs!$N$13=0),IF(X4&gt;=InServiceAlt1,SUM(Inputs!$E$54:Z54)-IF(AND(X4&lt;&gt;"",Y4=""),RetireValueAlt1,0),0)-IF(X4="",RetireValueAlt1,0),0)</f>
        <v>24402.799999999999</v>
      </c>
      <c r="Y8" s="4">
        <f>IF(OR(Y4&lt;Inputs!$N$13,Inputs!$N$13=0),IF(Y4&gt;=InServiceAlt1,SUM(Inputs!$E$54:AA54)-IF(AND(Y4&lt;&gt;"",Z4=""),RetireValueAlt1,0),0)-IF(Y4="",RetireValueAlt1,0),0)</f>
        <v>24402.799999999999</v>
      </c>
      <c r="Z8" s="4">
        <f>IF(OR(Z4&lt;Inputs!$N$13,Inputs!$N$13=0),IF(Z4&gt;=InServiceAlt1,SUM(Inputs!$E$54:AB54)-IF(AND(Z4&lt;&gt;"",AA4=""),RetireValueAlt1,0),0)-IF(Z4="",RetireValueAlt1,0),0)</f>
        <v>24402.799999999999</v>
      </c>
      <c r="AA8" s="4">
        <f>IF(OR(AA4&lt;Inputs!$N$13,Inputs!$N$13=0),IF(AA4&gt;=InServiceAlt1,SUM(Inputs!$E$54:AC54)-IF(AND(AA4&lt;&gt;"",AB4=""),RetireValueAlt1,0),0)-IF(AA4="",RetireValueAlt1,0),0)</f>
        <v>24402.799999999999</v>
      </c>
      <c r="AB8" s="4">
        <f>IF(OR(AB4&lt;Inputs!$N$13,Inputs!$N$13=0),IF(AB4&gt;=InServiceAlt1,SUM(Inputs!$E$54:AD54)-IF(AND(AB4&lt;&gt;"",AC4=""),RetireValueAlt1,0),0)-IF(AB4="",RetireValueAlt1,0),0)</f>
        <v>24402.799999999999</v>
      </c>
      <c r="AC8" s="4">
        <f>IF(OR(AC4&lt;Inputs!$N$13,Inputs!$N$13=0),IF(AC4&gt;=InServiceAlt1,SUM(Inputs!$E$54:AE54)-IF(AND(AC4&lt;&gt;"",AD4=""),RetireValueAlt1,0),0)-IF(AC4="",RetireValueAlt1,0),0)</f>
        <v>24402.799999999999</v>
      </c>
      <c r="AD8" s="4">
        <f>IF(OR(AD4&lt;Inputs!$N$13,Inputs!$N$13=0),IF(AD4&gt;=InServiceAlt1,SUM(Inputs!$E$54:AF54)-IF(AND(AD4&lt;&gt;"",AE4=""),RetireValueAlt1,0),0)-IF(AD4="",RetireValueAlt1,0),0)</f>
        <v>24402.799999999999</v>
      </c>
      <c r="AE8" s="4">
        <f>IF(OR(AE4&lt;Inputs!$N$13,Inputs!$N$13=0),IF(AE4&gt;=InServiceAlt1,SUM(Inputs!$E$54:AG54)-IF(AND(AE4&lt;&gt;"",AF4=""),RetireValueAlt1,0),0)-IF(AE4="",RetireValueAlt1,0),0)</f>
        <v>24402.799999999999</v>
      </c>
      <c r="AF8" s="4">
        <f>IF(OR(AF4&lt;Inputs!$N$13,Inputs!$N$13=0),IF(AF4&gt;=InServiceAlt1,SUM(Inputs!$E$54:AH54)-IF(AND(AF4&lt;&gt;"",AG4=""),RetireValueAlt1,0),0)-IF(AF4="",RetireValueAlt1,0),0)</f>
        <v>24402.799999999999</v>
      </c>
      <c r="AG8" s="4">
        <f>IF(OR(AG4&lt;Inputs!$N$13,Inputs!$N$13=0),IF(AG4&gt;=InServiceAlt1,SUM(Inputs!$E$54:AI54)-IF(AND(AG4&lt;&gt;"",AH4=""),RetireValueAlt1,0),0)-IF(AG4="",RetireValueAlt1,0),0)</f>
        <v>24402.799999999999</v>
      </c>
      <c r="AH8" s="4">
        <f>IF(OR(AH4&lt;Inputs!$N$13,Inputs!$N$13=0),IF(AH4&gt;=InServiceAlt1,SUM(Inputs!$E$54:AJ54)-IF(AND(AH4&lt;&gt;"",AI4=""),RetireValueAlt1,0),0)-IF(AH4="",RetireValueAlt1,0),0)</f>
        <v>24402.799999999999</v>
      </c>
      <c r="AI8" s="4">
        <f>IF(OR(AI4&lt;Inputs!$N$13,Inputs!$N$13=0),IF(AI4&gt;=InServiceAlt1,SUM(Inputs!$E$54:AK54)-IF(AND(AI4&lt;&gt;"",AJ4=""),RetireValueAlt1,0),0)-IF(AI4="",RetireValueAlt1,0),0)</f>
        <v>24402.799999999999</v>
      </c>
      <c r="AJ8" s="4">
        <f>IF(OR(AJ4&lt;Inputs!$N$13,Inputs!$N$13=0),IF(AJ4&gt;=InServiceAlt1,SUM(Inputs!$E$54:AL54)-IF(AND(AJ4&lt;&gt;"",AK4=""),RetireValueAlt1,0),0)-IF(AJ4="",RetireValueAlt1,0),0)</f>
        <v>24402.799999999999</v>
      </c>
      <c r="AK8" s="4">
        <f>IF(OR(AK4&lt;Inputs!$N$13,Inputs!$N$13=0),IF(AK4&gt;=InServiceAlt1,SUM(Inputs!$E$54:AM54)-IF(AND(AK4&lt;&gt;"",AL4=""),RetireValueAlt1,0),0)-IF(AK4="",RetireValueAlt1,0),0)</f>
        <v>24402.799999999999</v>
      </c>
      <c r="AL8" s="4">
        <f>IF(OR(AL4&lt;Inputs!$N$13,Inputs!$N$13=0),IF(AL4&gt;=InServiceAlt1,SUM(Inputs!$E$54:AN54)-IF(AND(AL4&lt;&gt;"",AM4=""),RetireValueAlt1,0),0)-IF(AL4="",RetireValueAlt1,0),0)</f>
        <v>24402.799999999999</v>
      </c>
      <c r="AM8" s="4">
        <f>IF(OR(AM4&lt;Inputs!$N$13,Inputs!$N$13=0),IF(AM4&gt;=InServiceAlt1,SUM(Inputs!$E$54:AO54)-IF(AND(AM4&lt;&gt;"",AN4=""),RetireValueAlt1,0),0)-IF(AM4="",RetireValueAlt1,0),0)</f>
        <v>24402.799999999999</v>
      </c>
      <c r="AN8" s="4">
        <f>IF(OR(AN4&lt;Inputs!$N$13,Inputs!$N$13=0),IF(AN4&gt;=InServiceAlt1,SUM(Inputs!$E$54:AP54)-IF(AND(AN4&lt;&gt;"",AO4=""),RetireValueAlt1,0),0)-IF(AN4="",RetireValueAlt1,0),0)</f>
        <v>24402.799999999999</v>
      </c>
      <c r="AO8" s="4">
        <f>IF(OR(AO4&lt;Inputs!$N$13,Inputs!$N$13=0),IF(AO4&gt;=InServiceAlt1,SUM(Inputs!$E$54:AQ54)-IF(AND(AO4&lt;&gt;"",AP4=""),RetireValueAlt1,0),0)-IF(AO4="",RetireValueAlt1,0),0)</f>
        <v>24402.799999999999</v>
      </c>
      <c r="AP8" s="4">
        <f>IF(OR(AP4&lt;Inputs!$N$13,Inputs!$N$13=0),IF(AP4&gt;=InServiceAlt1,SUM(Inputs!$E$54:AR54)-IF(AND(AP4&lt;&gt;"",AQ4=""),RetireValueAlt1,0),0)-IF(AP4="",RetireValueAlt1,0),0)</f>
        <v>24402.799999999999</v>
      </c>
      <c r="AQ8" s="4">
        <f>IF(OR(AQ4&lt;Inputs!$N$13,Inputs!$N$13=0),IF(AQ4&gt;=InServiceAlt1,SUM(Inputs!$E$54:AS54)-IF(AND(AQ4&lt;&gt;"",AR4=""),RetireValueAlt1,0),0)-IF(AQ4="",RetireValueAlt1,0),0)</f>
        <v>24402.799999999999</v>
      </c>
      <c r="AR8" s="4">
        <f>IF(OR(AR4&lt;Inputs!$N$13,Inputs!$N$13=0),IF(AR4&gt;=InServiceAlt1,SUM(Inputs!$E$54:AT54)-IF(AND(AR4&lt;&gt;"",AS4=""),RetireValueAlt1,0),0)-IF(AR4="",RetireValueAlt1,0),0)</f>
        <v>24402.799999999999</v>
      </c>
      <c r="AS8" s="4">
        <f>IF(OR(AS4&lt;Inputs!$N$13,Inputs!$N$13=0),IF(AS4&gt;=InServiceAlt1,SUM(Inputs!$E$54:AU54)-IF(AND(AS4&lt;&gt;"",AT4=""),RetireValueAlt1,0),0)-IF(AS4="",RetireValueAlt1,0),0)</f>
        <v>24402.799999999999</v>
      </c>
      <c r="AT8" s="4">
        <f>IF(OR(AT4&lt;Inputs!$N$13,Inputs!$N$13=0),IF(AT4&gt;=InServiceAlt1,SUM(Inputs!$E$54:AV54)-IF(AND(AT4&lt;&gt;"",AU4=""),RetireValueAlt1,0),0)-IF(AT4="",RetireValueAlt1,0),0)</f>
        <v>24402.799999999999</v>
      </c>
      <c r="AU8" s="4">
        <f>IF(OR(AU4&lt;Inputs!$N$13,Inputs!$N$13=0),IF(AU4&gt;=InServiceAlt1,SUM(Inputs!$E$54:AW54)-IF(AND(AU4&lt;&gt;"",AV4=""),RetireValueAlt1,0),0)-IF(AU4="",RetireValueAlt1,0),0)</f>
        <v>24402.799999999999</v>
      </c>
      <c r="AV8" s="4">
        <f>IF(OR(AV4&lt;Inputs!$N$13,Inputs!$N$13=0),IF(AV4&gt;=InServiceAlt1,SUM(Inputs!$E$54:AX54)-IF(AND(AV4&lt;&gt;"",AW4=""),RetireValueAlt1,0),0)-IF(AV4="",RetireValueAlt1,0),0)</f>
        <v>24402.799999999999</v>
      </c>
      <c r="AW8" s="4">
        <f>IF(OR(AW4&lt;Inputs!$N$13,Inputs!$N$13=0),IF(AW4&gt;=InServiceAlt1,SUM(Inputs!$E$54:AY54)-IF(AND(AW4&lt;&gt;"",AX4=""),RetireValueAlt1,0),0)-IF(AW4="",RetireValueAlt1,0),0)</f>
        <v>24402.799999999999</v>
      </c>
      <c r="AX8" s="4">
        <f>IF(OR(AX4&lt;Inputs!$N$13,Inputs!$N$13=0),IF(AX4&gt;=InServiceAlt1,SUM(Inputs!$E$54:AZ54)-IF(AND(AX4&lt;&gt;"",AY4=""),RetireValueAlt1,0),0)-IF(AX4="",RetireValueAlt1,0),0)</f>
        <v>24402.799999999999</v>
      </c>
      <c r="AY8" s="4">
        <f>IF(OR(AY4&lt;Inputs!$N$13,Inputs!$N$13=0),IF(AY4&gt;=InServiceAlt1,SUM(Inputs!$E$54:BA54)-IF(AND(AY4&lt;&gt;"",AZ4=""),RetireValueAlt1,0),0)-IF(AY4="",RetireValueAlt1,0),0)</f>
        <v>24402.799999999999</v>
      </c>
      <c r="AZ8" s="4">
        <f>IF(OR(AZ4&lt;Inputs!$N$13,Inputs!$N$13=0),IF(AZ4&gt;=InServiceAlt1,SUM(Inputs!$E$54:BB54)-IF(AND(AZ4&lt;&gt;"",BA4=""),RetireValueAlt1,0),0)-IF(AZ4="",RetireValueAlt1,0),0)</f>
        <v>24402.799999999999</v>
      </c>
      <c r="BA8" s="4">
        <f>IF(OR(BA4&lt;Inputs!$N$13,Inputs!$N$13=0),IF(BA4&gt;=InServiceAlt1,SUM(Inputs!$E$54:BC54)-IF(AND(BA4&lt;&gt;"",BB4=""),RetireValueAlt1,0),0)-IF(BA4="",RetireValueAlt1,0),0)</f>
        <v>24402.799999999999</v>
      </c>
      <c r="BB8" s="4">
        <f>IF(OR(BB4&lt;Inputs!$N$13,Inputs!$N$13=0),IF(BB4&gt;=InServiceAlt1,SUM(Inputs!$E$54:BD54)-IF(AND(BB4&lt;&gt;"",BC4=""),RetireValueAlt1,0),0)-IF(BB4="",RetireValueAlt1,0),0)</f>
        <v>24402.799999999999</v>
      </c>
      <c r="BC8" s="4">
        <f>IF(OR(BC4&lt;Inputs!$N$13,Inputs!$N$13=0),IF(BC4&gt;=InServiceAlt1,SUM(Inputs!$E$54:BE54)-IF(AND(BC4&lt;&gt;"",BD4=""),RetireValueAlt1,0),0)-IF(BC4="",RetireValueAlt1,0),0)</f>
        <v>24402.799999999999</v>
      </c>
      <c r="BD8" s="4">
        <f>IF(OR(BD4&lt;Inputs!$N$13,Inputs!$N$13=0),IF(BD4&gt;=InServiceAlt1,SUM(Inputs!$E$54:BF54)-IF(AND(BD4&lt;&gt;"",BE4=""),RetireValueAlt1,0),0)-IF(BD4="",RetireValueAlt1,0),0)</f>
        <v>24402.799999999999</v>
      </c>
      <c r="BE8" s="4">
        <f>IF(OR(BE4&lt;Inputs!$N$13,Inputs!$N$13=0),IF(BE4&gt;=InServiceAlt1,SUM(Inputs!$E$54:BG54)-IF(AND(BE4&lt;&gt;"",BF4=""),RetireValueAlt1,0),0)-IF(BE4="",RetireValueAlt1,0),0)</f>
        <v>24402.799999999999</v>
      </c>
      <c r="BF8" s="4">
        <f>IF(OR(BF4&lt;Inputs!$N$13,Inputs!$N$13=0),IF(BF4&gt;=InServiceAlt1,SUM(Inputs!$E$54:BH54)-IF(AND(BF4&lt;&gt;"",BG4=""),RetireValueAlt1,0),0)-IF(BF4="",RetireValueAlt1,0),0)</f>
        <v>24402.799999999999</v>
      </c>
      <c r="BG8" s="4">
        <f>IF(OR(BG4&lt;Inputs!$N$13,Inputs!$N$13=0),IF(BG4&gt;=InServiceAlt1,SUM(Inputs!$E$54:BI54)-IF(AND(BG4&lt;&gt;"",BH4=""),RetireValueAlt1,0),0)-IF(BG4="",RetireValueAlt1,0),0)</f>
        <v>24402.799999999999</v>
      </c>
      <c r="BH8" s="4">
        <f>IF(OR(BH4&lt;Inputs!$N$13,Inputs!$N$13=0),IF(BH4&gt;=InServiceAlt1,SUM(Inputs!$E$54:BJ54)-IF(AND(BH4&lt;&gt;"",BI4=""),RetireValueAlt1,0),0)-IF(BH4="",RetireValueAlt1,0),0)</f>
        <v>24402.799999999999</v>
      </c>
      <c r="BI8" s="4">
        <f>IF(OR(BI4&lt;Inputs!$N$13,Inputs!$N$13=0),IF(BI4&gt;=InServiceAlt1,SUM(Inputs!$E$54:BK54)-IF(AND(BI4&lt;&gt;"",BJ4=""),RetireValueAlt1,0),0)-IF(BI4="",RetireValueAlt1,0),0)</f>
        <v>24402.799999999999</v>
      </c>
      <c r="BJ8" s="4">
        <f>IF(OR(BJ4&lt;Inputs!$N$13,Inputs!$N$13=0),IF(BJ4&gt;=InServiceAlt1,SUM(Inputs!$E$54:BL54)-IF(AND(BJ4&lt;&gt;"",BK4=""),RetireValueAlt1,0),0)-IF(BJ4="",RetireValueAlt1,0),0)</f>
        <v>24402.799999999999</v>
      </c>
      <c r="BK8" s="4">
        <f>IF(OR(BK4&lt;Inputs!$N$13,Inputs!$N$13=0),IF(BK4&gt;=InServiceAlt1,SUM(Inputs!$E$54:BM54)-IF(AND(BK4&lt;&gt;"",BL4=""),RetireValueAlt1,0),0)-IF(BK4="",RetireValueAlt1,0),0)</f>
        <v>24402.799999999999</v>
      </c>
      <c r="BL8" s="4">
        <f>IF(OR(BL4&lt;Inputs!$N$13,Inputs!$N$13=0),IF(BL4&gt;=InServiceAlt1,SUM(Inputs!$E$54:BN54)-IF(AND(BL4&lt;&gt;"",BM4=""),RetireValueAlt1,0),0)-IF(BL4="",RetireValueAlt1,0),0)</f>
        <v>24402.799999999999</v>
      </c>
      <c r="BM8" s="4">
        <f>IF(OR(BM4&lt;Inputs!$N$13,Inputs!$N$13=0),IF(BM4&gt;=InServiceAlt1,SUM(Inputs!$E$54:BO54)-IF(AND(BM4&lt;&gt;"",BN4=""),RetireValueAlt1,0),0)-IF(BM4="",RetireValueAlt1,0),0)</f>
        <v>24402.799999999999</v>
      </c>
      <c r="BN8" s="4">
        <f>IF(OR(BN4&lt;Inputs!$N$13,Inputs!$N$13=0),IF(BN4&gt;=InServiceAlt1,SUM(Inputs!$E$54:BP54)-IF(AND(BN4&lt;&gt;"",BO4=""),RetireValueAlt1,0),0)-IF(BN4="",RetireValueAlt1,0),0)</f>
        <v>24402.799999999999</v>
      </c>
      <c r="BO8" s="4">
        <f>IF(OR(BO4&lt;Inputs!$N$13,Inputs!$N$13=0),IF(BO4&gt;=InServiceAlt1,SUM(Inputs!$E$54:BQ54)-IF(AND(BO4&lt;&gt;"",BP4=""),RetireValueAlt1,0),0)-IF(BO4="",RetireValueAlt1,0),0)</f>
        <v>24402.799999999999</v>
      </c>
      <c r="BP8" s="4">
        <f>IF(OR(BP4&lt;Inputs!$N$13,Inputs!$N$13=0),IF(BP4&gt;=InServiceAlt1,SUM(Inputs!$E$54:BR54)-IF(AND(BP4&lt;&gt;"",BQ4=""),RetireValueAlt1,0),0)-IF(BP4="",RetireValueAlt1,0),0)</f>
        <v>24402.799999999999</v>
      </c>
      <c r="BQ8" s="4">
        <f>IF(OR(BQ4&lt;Inputs!$N$13,Inputs!$N$13=0),IF(BQ4&gt;=InServiceAlt1,SUM(Inputs!$E$54:BS54)-IF(AND(BQ4&lt;&gt;"",BR4=""),RetireValueAlt1,0),0)-IF(BQ4="",RetireValueAlt1,0),0)</f>
        <v>24402.799999999999</v>
      </c>
      <c r="BR8" s="4">
        <f>IF(OR(BR4&lt;Inputs!$N$13,Inputs!$N$13=0),IF(BR4&gt;=InServiceAlt1,SUM(Inputs!$E$54:BT54)-IF(AND(BR4&lt;&gt;"",BS4=""),RetireValueAlt1,0),0)-IF(BR4="",RetireValueAlt1,0),0)</f>
        <v>24402.799999999999</v>
      </c>
      <c r="BS8" s="4">
        <f>IF(OR(BS4&lt;Inputs!$N$13,Inputs!$N$13=0),IF(BS4&gt;=InServiceAlt1,SUM(Inputs!$E$54:BU54)-IF(AND(BS4&lt;&gt;"",BT4=""),RetireValueAlt1,0),0)-IF(BS4="",RetireValueAlt1,0),0)</f>
        <v>24402.799999999999</v>
      </c>
      <c r="BT8" s="4">
        <f>IF(OR(BT4&lt;Inputs!$N$13,Inputs!$N$13=0),IF(BT4&gt;=InServiceAlt1,SUM(Inputs!$E$54:BV54)-IF(AND(BT4&lt;&gt;"",BU4=""),RetireValueAlt1,0),0)-IF(BT4="",RetireValueAlt1,0),0)</f>
        <v>24402.799999999999</v>
      </c>
      <c r="BU8" s="4">
        <f>IF(OR(BU4&lt;Inputs!$N$13,Inputs!$N$13=0),IF(BU4&gt;=InServiceAlt1,SUM(Inputs!$E$54:BW54)-IF(AND(BU4&lt;&gt;"",BV4=""),RetireValueAlt1,0),0)-IF(BU4="",RetireValueAlt1,0),0)</f>
        <v>24402.799999999999</v>
      </c>
      <c r="BV8" s="4">
        <f>IF(OR(BV4&lt;Inputs!$N$13,Inputs!$N$13=0),IF(BV4&gt;=InServiceAlt1,SUM(Inputs!$E$54:BX54)-IF(AND(BV4&lt;&gt;"",BW4=""),RetireValueAlt1,0),0)-IF(BV4="",RetireValueAlt1,0),0)</f>
        <v>24402.799999999999</v>
      </c>
      <c r="BW8" s="4">
        <f>IF(OR(BW4&lt;Inputs!$N$13,Inputs!$N$13=0),IF(BW4&gt;=InServiceAlt1,SUM(Inputs!$E$54:BY54)-IF(AND(BW4&lt;&gt;"",BX4=""),RetireValueAlt1,0),0)-IF(BW4="",RetireValueAlt1,0),0)</f>
        <v>24402.799999999999</v>
      </c>
      <c r="BX8" s="4">
        <f>IF(OR(BX4&lt;Inputs!$N$13,Inputs!$N$13=0),IF(BX4&gt;=InServiceAlt1,SUM(Inputs!$E$54:BZ54)-IF(AND(BX4&lt;&gt;"",BY4=""),RetireValueAlt1,0),0)-IF(BX4="",RetireValueAlt1,0),0)</f>
        <v>24402.799999999999</v>
      </c>
      <c r="BY8" s="4">
        <f>IF(OR(BY4&lt;Inputs!$N$13,Inputs!$N$13=0),IF(BY4&gt;=InServiceAlt1,SUM(Inputs!$E$54:CA54)-IF(AND(BY4&lt;&gt;"",BZ4=""),RetireValueAlt1,0),0)-IF(BY4="",RetireValueAlt1,0),0)</f>
        <v>24402.799999999999</v>
      </c>
      <c r="BZ8" s="4">
        <f>IF(OR(BZ4&lt;Inputs!$N$13,Inputs!$N$13=0),IF(BZ4&gt;=InServiceAlt1,SUM(Inputs!$E$54:CB54)-IF(AND(BZ4&lt;&gt;"",CA4=""),RetireValueAlt1,0),0)-IF(BZ4="",RetireValueAlt1,0),0)</f>
        <v>24402.799999999999</v>
      </c>
      <c r="CA8" s="4">
        <f>IF(OR(CA4&lt;Inputs!$N$13,Inputs!$N$13=0),IF(CA4&gt;=InServiceAlt1,SUM(Inputs!$E$54:CC54)-IF(AND(CA4&lt;&gt;"",CB4=""),RetireValueAlt1,0),0)-IF(CA4="",RetireValueAlt1,0),0)</f>
        <v>24402.799999999999</v>
      </c>
      <c r="CB8" s="4">
        <f>IF(OR(CB4&lt;Inputs!$N$13,Inputs!$N$13=0),IF(CB4&gt;=InServiceAlt1,SUM(Inputs!$E$54:CD54)-IF(AND(CB4&lt;&gt;"",CC4=""),RetireValueAlt1,0),0)-IF(CB4="",RetireValueAlt1,0),0)</f>
        <v>24402.799999999999</v>
      </c>
      <c r="CC8" s="4">
        <f>IF(OR(CC4&lt;Inputs!$N$13,Inputs!$N$13=0),IF(CC4&gt;=InServiceAlt1,SUM(Inputs!$E$54:CE54)-IF(AND(CC4&lt;&gt;"",CD4=""),RetireValueAlt1,0),0)-IF(CC4="",RetireValueAlt1,0),0)</f>
        <v>24402.799999999999</v>
      </c>
      <c r="CD8" s="4">
        <f>IF(OR(CD4&lt;Inputs!$N$13,Inputs!$N$13=0),IF(CD4&gt;=InServiceAlt1,SUM(Inputs!$E$54:CF54)-IF(AND(CD4&lt;&gt;"",CE4=""),RetireValueAlt1,0),0)-IF(CD4="",RetireValueAlt1,0),0)</f>
        <v>24402.799999999999</v>
      </c>
      <c r="CE8" s="4">
        <f>IF(OR(CE4&lt;Inputs!$N$13,Inputs!$N$13=0),IF(CE4&gt;=InServiceAlt1,SUM(Inputs!$E$54:CG54)-IF(AND(CE4&lt;&gt;"",CF4=""),RetireValueAlt1,0),0)-IF(CE4="",RetireValueAlt1,0),0)</f>
        <v>24402.799999999999</v>
      </c>
      <c r="CF8" s="4">
        <f>IF(OR(CF4&lt;Inputs!$N$13,Inputs!$N$13=0),IF(CF4&gt;=InServiceAlt1,SUM(Inputs!$E$54:CH54)-IF(AND(CF4&lt;&gt;"",CG4=""),RetireValueAlt1,0),0)-IF(CF4="",RetireValueAlt1,0),0)</f>
        <v>24402.799999999999</v>
      </c>
      <c r="CG8" s="4">
        <f>IF(OR(CG4&lt;Inputs!$N$13,Inputs!$N$13=0),IF(CG4&gt;=InServiceAlt1,SUM(Inputs!$E$54:CI54)-IF(AND(CG4&lt;&gt;"",CH4=""),RetireValueAlt1,0),0)-IF(CG4="",RetireValueAlt1,0),0)</f>
        <v>24402.799999999999</v>
      </c>
      <c r="CH8" s="4">
        <f>IF(OR(CH4&lt;Inputs!$N$13,Inputs!$N$13=0),IF(CH4&gt;=InServiceAlt1,SUM(Inputs!$E$54:CJ54)-IF(AND(CH4&lt;&gt;"",CI4=""),RetireValueAlt1,0),0)-IF(CH4="",RetireValueAlt1,0),0)</f>
        <v>24402.799999999999</v>
      </c>
      <c r="CI8" s="4">
        <f>IF(OR(CI4&lt;Inputs!$N$13,Inputs!$N$13=0),IF(CI4&gt;=InServiceAlt1,SUM(Inputs!$E$54:CK54)-IF(AND(CI4&lt;&gt;"",CJ4=""),RetireValueAlt1,0),0)-IF(CI4="",RetireValueAlt1,0),0)</f>
        <v>24402.799999999999</v>
      </c>
      <c r="CJ8" s="4">
        <f>IF(OR(CJ4&lt;Inputs!$N$13,Inputs!$N$13=0),IF(CJ4&gt;=InServiceAlt1,SUM(Inputs!$E$54:CL54)-IF(AND(CJ4&lt;&gt;"",CK4=""),RetireValueAlt1,0),0)-IF(CJ4="",RetireValueAlt1,0),0)</f>
        <v>24402.799999999999</v>
      </c>
      <c r="CK8" s="4">
        <f>IF(OR(CK4&lt;Inputs!$N$13,Inputs!$N$13=0),IF(CK4&gt;=InServiceAlt1,SUM(Inputs!$E$54:CM54)-IF(AND(CK4&lt;&gt;"",CL4=""),RetireValueAlt1,0),0)-IF(CK4="",RetireValueAlt1,0),0)</f>
        <v>24402.799999999999</v>
      </c>
      <c r="CL8" s="4">
        <f>IF(OR(CL4&lt;Inputs!$N$13,Inputs!$N$13=0),IF(CL4&gt;=InServiceAlt1,SUM(Inputs!$E$54:CN54)-IF(AND(CL4&lt;&gt;"",CM4=""),RetireValueAlt1,0),0)-IF(CL4="",RetireValueAlt1,0),0)</f>
        <v>24402.799999999999</v>
      </c>
      <c r="CM8" s="4">
        <f>IF(OR(CM4&lt;Inputs!$N$13,Inputs!$N$13=0),IF(CM4&gt;=InServiceAlt1,SUM(Inputs!$E$54:CO54)-IF(AND(CM4&lt;&gt;"",CN4=""),RetireValueAlt1,0),0)-IF(CM4="",RetireValueAlt1,0),0)</f>
        <v>24402.799999999999</v>
      </c>
      <c r="CN8" s="4">
        <f>IF(OR(CN4&lt;Inputs!$N$13,Inputs!$N$13=0),IF(CN4&gt;=InServiceAlt1,SUM(Inputs!$E$54:CP54)-IF(AND(CN4&lt;&gt;"",CO4=""),RetireValueAlt1,0),0)-IF(CN4="",RetireValueAlt1,0),0)</f>
        <v>24402.799999999999</v>
      </c>
      <c r="CO8" s="4">
        <f>IF(OR(CO4&lt;Inputs!$N$13,Inputs!$N$13=0),IF(CO4&gt;=InServiceAlt1,SUM(Inputs!$E$54:CQ54)-IF(AND(CO4&lt;&gt;"",CP4=""),RetireValueAlt1,0),0)-IF(CO4="",RetireValueAlt1,0),0)</f>
        <v>24402.799999999999</v>
      </c>
      <c r="CP8" s="4">
        <f>IF(OR(CP4&lt;Inputs!$N$13,Inputs!$N$13=0),IF(CP4&gt;=InServiceAlt1,SUM(Inputs!$E$54:CR54)-IF(AND(CP4&lt;&gt;"",CQ4=""),RetireValueAlt1,0),0)-IF(CP4="",RetireValueAlt1,0),0)</f>
        <v>24402.799999999999</v>
      </c>
      <c r="CQ8" s="4">
        <f>IF(OR(CQ4&lt;Inputs!$N$13,Inputs!$N$13=0),IF(CQ4&gt;=InServiceAlt1,SUM(Inputs!$E$54:CS54)-IF(AND(CQ4&lt;&gt;"",CR4=""),RetireValueAlt1,0),0)-IF(CQ4="",RetireValueAlt1,0),0)</f>
        <v>24402.799999999999</v>
      </c>
      <c r="CR8" s="4">
        <f>IF(OR(CR4&lt;Inputs!$N$13,Inputs!$N$13=0),IF(CR4&gt;=InServiceAlt1,SUM(Inputs!$E$54:CT54)-IF(AND(CR4&lt;&gt;"",CS4=""),RetireValueAlt1,0),0)-IF(CR4="",RetireValueAlt1,0),0)</f>
        <v>24402.799999999999</v>
      </c>
      <c r="CS8" s="4">
        <f>IF(OR(CS4&lt;Inputs!$N$13,Inputs!$N$13=0),IF(CS4&gt;=InServiceAlt1,SUM(Inputs!$E$54:CU54)-IF(AND(CS4&lt;&gt;"",CT4=""),RetireValueAlt1,0),0)-IF(CS4="",RetireValueAlt1,0),0)</f>
        <v>24402.799999999999</v>
      </c>
      <c r="CT8" s="4">
        <f>IF(OR(CT4&lt;Inputs!$N$13,Inputs!$N$13=0),IF(CT4&gt;=InServiceAlt1,SUM(Inputs!$E$54:CV54)-IF(AND(CT4&lt;&gt;"",CU4=""),RetireValueAlt1,0),0)-IF(CT4="",RetireValueAlt1,0),0)</f>
        <v>24402.799999999999</v>
      </c>
      <c r="CU8" s="4">
        <f>IF(OR(CU4&lt;Inputs!$N$13,Inputs!$N$13=0),IF(CU4&gt;=InServiceAlt1,SUM(Inputs!$E$54:CW54)-IF(AND(CU4&lt;&gt;"",CV4=""),RetireValueAlt1,0),0)-IF(CU4="",RetireValueAlt1,0),0)</f>
        <v>24402.799999999999</v>
      </c>
      <c r="CV8" s="4">
        <f>IF(OR(CV4&lt;Inputs!$N$13,Inputs!$N$13=0),IF(CV4&gt;=InServiceAlt1,SUM(Inputs!$E$54:CX54)-IF(AND(CV4&lt;&gt;"",CW4=""),RetireValueAlt1,0),0)-IF(CV4="",RetireValueAlt1,0),0)</f>
        <v>24402.799999999999</v>
      </c>
      <c r="CW8" s="4">
        <f>IF(OR(CW4&lt;Inputs!$N$13,Inputs!$N$13=0),IF(CW4&gt;=InServiceAlt1,SUM(Inputs!$E$54:CY54)-IF(AND(CW4&lt;&gt;"",CX4=""),RetireValueAlt1,0),0)-IF(CW4="",RetireValueAlt1,0),0)</f>
        <v>24402.799999999999</v>
      </c>
      <c r="CX8" s="4">
        <f>IF(OR(CX4&lt;Inputs!$N$13,Inputs!$N$13=0),IF(CX4&gt;=InServiceAlt1,SUM(Inputs!$E$54:CZ54)-IF(AND(CX4&lt;&gt;"",CY4=""),RetireValueAlt1,0),0)-IF(CX4="",RetireValueAlt1,0),0)</f>
        <v>24402.799999999999</v>
      </c>
    </row>
    <row r="9" spans="1:103">
      <c r="A9" s="28" t="s">
        <v>316</v>
      </c>
      <c r="C9" s="4">
        <f>IF(C4&gt;=InServiceAlt1,0,SUM(Inputs!$E$54:E54)-IF(AND(C4&lt;&gt;"",D4=""),0,0))</f>
        <v>3660.4</v>
      </c>
      <c r="D9" s="4">
        <f>IF(D4&gt;=InServiceAlt1,0,SUM(Inputs!$E$54:F54)-IF(AND(D4&lt;&gt;"",E4=""),0,0))</f>
        <v>9761.1</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0</v>
      </c>
      <c r="E10" s="4">
        <f ca="1">IF(OR(E4&lt;Inputs!$N$13,Inputs!$N$13=0),'Depr - Alt #1'!F53+D10,0)</f>
        <v>-234.64230769230767</v>
      </c>
      <c r="F10" s="4">
        <f ca="1">IF(OR(F4&lt;Inputs!$N$13,Inputs!$N$13=0),'Depr - Alt #1'!G53+E10,0)</f>
        <v>-782.14102564102552</v>
      </c>
      <c r="G10" s="4">
        <f ca="1">IF(OR(G4&lt;Inputs!$N$13,Inputs!$N$13=0),'Depr - Alt #1'!H53+F10,0)</f>
        <v>-1407.853846153846</v>
      </c>
      <c r="H10" s="4">
        <f ca="1">IF(OR(H4&lt;Inputs!$N$13,Inputs!$N$13=0),'Depr - Alt #1'!I53+G10,0)</f>
        <v>-2033.5666666666666</v>
      </c>
      <c r="I10" s="4">
        <f ca="1">IF(OR(I4&lt;Inputs!$N$13,Inputs!$N$13=0),'Depr - Alt #1'!J53+H10,0)</f>
        <v>-2659.2794871794872</v>
      </c>
      <c r="J10" s="4">
        <f ca="1">IF(OR(J4&lt;Inputs!$N$13,Inputs!$N$13=0),'Depr - Alt #1'!K53+I10,0)</f>
        <v>-3284.9923076923078</v>
      </c>
      <c r="K10" s="4">
        <f ca="1">IF(OR(K4&lt;Inputs!$N$13,Inputs!$N$13=0),'Depr - Alt #1'!L53+J10,0)</f>
        <v>-3910.7051282051284</v>
      </c>
      <c r="L10" s="4">
        <f ca="1">IF(OR(L4&lt;Inputs!$N$13,Inputs!$N$13=0),'Depr - Alt #1'!M53+K10,0)</f>
        <v>-4536.417948717949</v>
      </c>
      <c r="M10" s="4">
        <f ca="1">IF(OR(M4&lt;Inputs!$N$13,Inputs!$N$13=0),'Depr - Alt #1'!N53+L10,0)</f>
        <v>-5162.1307692307691</v>
      </c>
      <c r="N10" s="4">
        <f ca="1">IF(OR(N4&lt;Inputs!$N$13,Inputs!$N$13=0),'Depr - Alt #1'!O53+M10,0)</f>
        <v>-5787.8435897435893</v>
      </c>
      <c r="O10" s="4">
        <f ca="1">IF(OR(O4&lt;Inputs!$N$13,Inputs!$N$13=0),'Depr - Alt #1'!P53+N10,0)</f>
        <v>-6413.5564102564094</v>
      </c>
      <c r="P10" s="4">
        <f ca="1">IF(OR(P4&lt;Inputs!$N$13,Inputs!$N$13=0),'Depr - Alt #1'!Q53+O10,0)</f>
        <v>-7039.2692307692296</v>
      </c>
      <c r="Q10" s="4">
        <f ca="1">IF(OR(Q4&lt;Inputs!$N$13,Inputs!$N$13=0),'Depr - Alt #1'!R53+P10,0)</f>
        <v>-7664.9820512820497</v>
      </c>
      <c r="R10" s="4">
        <f ca="1">IF(OR(R4&lt;Inputs!$N$13,Inputs!$N$13=0),'Depr - Alt #1'!S53+Q10,0)</f>
        <v>-8290.6948717948708</v>
      </c>
      <c r="S10" s="4">
        <f ca="1">IF(OR(S4&lt;Inputs!$N$13,Inputs!$N$13=0),'Depr - Alt #1'!T53+R10,0)</f>
        <v>-8916.4076923076918</v>
      </c>
      <c r="T10" s="4">
        <f ca="1">IF(OR(T4&lt;Inputs!$N$13,Inputs!$N$13=0),'Depr - Alt #1'!U53+S10,0)</f>
        <v>-9542.1205128205129</v>
      </c>
      <c r="U10" s="4">
        <f ca="1">IF(OR(U4&lt;Inputs!$N$13,Inputs!$N$13=0),'Depr - Alt #1'!V53+T10,0)</f>
        <v>-10167.833333333334</v>
      </c>
      <c r="V10" s="4">
        <f ca="1">IF(OR(V4&lt;Inputs!$N$13,Inputs!$N$13=0),'Depr - Alt #1'!W53+U10,0)</f>
        <v>-10793.546153846155</v>
      </c>
      <c r="W10" s="4">
        <f ca="1">IF(OR(W4&lt;Inputs!$N$13,Inputs!$N$13=0),'Depr - Alt #1'!X53+V10,0)</f>
        <v>-11419.258974358976</v>
      </c>
      <c r="X10" s="4">
        <f ca="1">IF(OR(X4&lt;Inputs!$N$13,Inputs!$N$13=0),'Depr - Alt #1'!Y53+W10,0)</f>
        <v>-12044.971794871797</v>
      </c>
      <c r="Y10" s="4">
        <f ca="1">IF(OR(Y4&lt;Inputs!$N$13,Inputs!$N$13=0),'Depr - Alt #1'!Z53+X10,0)</f>
        <v>-12670.684615384618</v>
      </c>
      <c r="Z10" s="4">
        <f ca="1">IF(OR(Z4&lt;Inputs!$N$13,Inputs!$N$13=0),'Depr - Alt #1'!AA53+Y10,0)</f>
        <v>-13296.397435897439</v>
      </c>
      <c r="AA10" s="4">
        <f ca="1">IF(OR(AA4&lt;Inputs!$N$13,Inputs!$N$13=0),'Depr - Alt #1'!AB53+Z10,0)</f>
        <v>-13922.11025641026</v>
      </c>
      <c r="AB10" s="4">
        <f ca="1">IF(OR(AB4&lt;Inputs!$N$13,Inputs!$N$13=0),'Depr - Alt #1'!AC53+AA10,0)</f>
        <v>-14547.823076923081</v>
      </c>
      <c r="AC10" s="4">
        <f ca="1">IF(OR(AC4&lt;Inputs!$N$13,Inputs!$N$13=0),'Depr - Alt #1'!AD53+AB10,0)</f>
        <v>-15173.535897435902</v>
      </c>
      <c r="AD10" s="4">
        <f ca="1">IF(OR(AD4&lt;Inputs!$N$13,Inputs!$N$13=0),'Depr - Alt #1'!AE53+AC10,0)</f>
        <v>-15799.248717948723</v>
      </c>
      <c r="AE10" s="4">
        <f ca="1">IF(OR(AE4&lt;Inputs!$N$13,Inputs!$N$13=0),'Depr - Alt #1'!AF53+AD10,0)</f>
        <v>-16424.961538461543</v>
      </c>
      <c r="AF10" s="4">
        <f ca="1">IF(OR(AF4&lt;Inputs!$N$13,Inputs!$N$13=0),'Depr - Alt #1'!AG53+AE10,0)</f>
        <v>-17050.674358974364</v>
      </c>
      <c r="AG10" s="4">
        <f ca="1">IF(OR(AG4&lt;Inputs!$N$13,Inputs!$N$13=0),'Depr - Alt #1'!AH53+AF10,0)</f>
        <v>-17676.387179487185</v>
      </c>
      <c r="AH10" s="4">
        <f ca="1">IF(OR(AH4&lt;Inputs!$N$13,Inputs!$N$13=0),'Depr - Alt #1'!AI53+AG10,0)</f>
        <v>-18302.100000000006</v>
      </c>
      <c r="AI10" s="4">
        <f ca="1">IF(OR(AI4&lt;Inputs!$N$13,Inputs!$N$13=0),'Depr - Alt #1'!AJ53+AH10,0)</f>
        <v>-18927.812820512827</v>
      </c>
      <c r="AJ10" s="4">
        <f ca="1">IF(OR(AJ4&lt;Inputs!$N$13,Inputs!$N$13=0),'Depr - Alt #1'!AK53+AI10,0)</f>
        <v>-19553.525641025648</v>
      </c>
      <c r="AK10" s="4">
        <f ca="1">IF(OR(AK4&lt;Inputs!$N$13,Inputs!$N$13=0),'Depr - Alt #1'!AL53+AJ10,0)</f>
        <v>-20179.238461538469</v>
      </c>
      <c r="AL10" s="4">
        <f ca="1">IF(OR(AL4&lt;Inputs!$N$13,Inputs!$N$13=0),'Depr - Alt #1'!AM53+AK10,0)</f>
        <v>-20804.95128205129</v>
      </c>
      <c r="AM10" s="4">
        <f ca="1">IF(OR(AM4&lt;Inputs!$N$13,Inputs!$N$13=0),'Depr - Alt #1'!AN53+AL10,0)</f>
        <v>-21430.664102564111</v>
      </c>
      <c r="AN10" s="4">
        <f ca="1">IF(OR(AN4&lt;Inputs!$N$13,Inputs!$N$13=0),'Depr - Alt #1'!AO53+AM10,0)</f>
        <v>-22056.376923076932</v>
      </c>
      <c r="AO10" s="4">
        <f ca="1">IF(OR(AO4&lt;Inputs!$N$13,Inputs!$N$13=0),'Depr - Alt #1'!AP53+AN10,0)</f>
        <v>-22682.089743589753</v>
      </c>
      <c r="AP10" s="4">
        <f ca="1">IF(OR(AP4&lt;Inputs!$N$13,Inputs!$N$13=0),'Depr - Alt #1'!AQ53+AO10,0)</f>
        <v>-23307.802564102574</v>
      </c>
      <c r="AQ10" s="4">
        <f ca="1">IF(OR(AQ4&lt;Inputs!$N$13,Inputs!$N$13=0),'Depr - Alt #1'!AR53+AP10,0)</f>
        <v>-23933.515384615395</v>
      </c>
      <c r="AR10" s="4">
        <f ca="1">IF(OR(AR4&lt;Inputs!$N$13,Inputs!$N$13=0),'Depr - Alt #1'!AS53+AQ10,0)</f>
        <v>-24324.585897435907</v>
      </c>
      <c r="AS10" s="4">
        <f ca="1">IF(OR(AS4&lt;Inputs!$N$13,Inputs!$N$13=0),'Depr - Alt #1'!AT53+AR10,0)</f>
        <v>-24402.80000000001</v>
      </c>
      <c r="AT10" s="4">
        <f ca="1">IF(OR(AT4&lt;Inputs!$N$13,Inputs!$N$13=0),'Depr - Alt #1'!AU53+AS10,0)</f>
        <v>-24402.80000000001</v>
      </c>
      <c r="AU10" s="4">
        <f ca="1">IF(OR(AU4&lt;Inputs!$N$13,Inputs!$N$13=0),'Depr - Alt #1'!AV53+AT10,0)</f>
        <v>-24402.80000000001</v>
      </c>
      <c r="AV10" s="4">
        <f ca="1">IF(OR(AV4&lt;Inputs!$N$13,Inputs!$N$13=0),'Depr - Alt #1'!AW53+AU10,0)</f>
        <v>-24402.80000000001</v>
      </c>
      <c r="AW10" s="4">
        <f ca="1">IF(OR(AW4&lt;Inputs!$N$13,Inputs!$N$13=0),'Depr - Alt #1'!AX53+AV10,0)</f>
        <v>-24402.80000000001</v>
      </c>
      <c r="AX10" s="4">
        <f ca="1">IF(OR(AX4&lt;Inputs!$N$13,Inputs!$N$13=0),'Depr - Alt #1'!AY53+AW10,0)</f>
        <v>-24402.80000000001</v>
      </c>
      <c r="AY10" s="4">
        <f ca="1">IF(OR(AY4&lt;Inputs!$N$13,Inputs!$N$13=0),'Depr - Alt #1'!AZ53+AX10,0)</f>
        <v>-24402.80000000001</v>
      </c>
      <c r="AZ10" s="4">
        <f ca="1">IF(OR(AZ4&lt;Inputs!$N$13,Inputs!$N$13=0),'Depr - Alt #1'!BA53+AY10,0)</f>
        <v>-24402.80000000001</v>
      </c>
      <c r="BA10" s="4">
        <f ca="1">IF(OR(BA4&lt;Inputs!$N$13,Inputs!$N$13=0),'Depr - Alt #1'!BB53+AZ10,0)</f>
        <v>-24402.80000000001</v>
      </c>
      <c r="BB10" s="4">
        <f ca="1">IF(OR(BB4&lt;Inputs!$N$13,Inputs!$N$13=0),'Depr - Alt #1'!BC53+BA10,0)</f>
        <v>-24402.80000000001</v>
      </c>
      <c r="BC10" s="4">
        <f ca="1">IF(OR(BC4&lt;Inputs!$N$13,Inputs!$N$13=0),'Depr - Alt #1'!BD53+BB10,0)</f>
        <v>-24402.80000000001</v>
      </c>
      <c r="BD10" s="4">
        <f ca="1">IF(OR(BD4&lt;Inputs!$N$13,Inputs!$N$13=0),'Depr - Alt #1'!BE53+BC10,0)</f>
        <v>-24402.80000000001</v>
      </c>
      <c r="BE10" s="4">
        <f ca="1">IF(OR(BE4&lt;Inputs!$N$13,Inputs!$N$13=0),'Depr - Alt #1'!BF53+BD10,0)</f>
        <v>-24402.80000000001</v>
      </c>
      <c r="BF10" s="4">
        <f ca="1">IF(OR(BF4&lt;Inputs!$N$13,Inputs!$N$13=0),'Depr - Alt #1'!BG53+BE10,0)</f>
        <v>-24402.80000000001</v>
      </c>
      <c r="BG10" s="4">
        <f ca="1">IF(OR(BG4&lt;Inputs!$N$13,Inputs!$N$13=0),'Depr - Alt #1'!BH53+BF10,0)</f>
        <v>-24402.80000000001</v>
      </c>
      <c r="BH10" s="4">
        <f ca="1">IF(OR(BH4&lt;Inputs!$N$13,Inputs!$N$13=0),'Depr - Alt #1'!BI53+BG10,0)</f>
        <v>-24402.80000000001</v>
      </c>
      <c r="BI10" s="4">
        <f ca="1">IF(OR(BI4&lt;Inputs!$N$13,Inputs!$N$13=0),'Depr - Alt #1'!BJ53+BH10,0)</f>
        <v>-24402.80000000001</v>
      </c>
      <c r="BJ10" s="4">
        <f ca="1">IF(OR(BJ4&lt;Inputs!$N$13,Inputs!$N$13=0),'Depr - Alt #1'!BK53+BI10,0)</f>
        <v>-24402.80000000001</v>
      </c>
      <c r="BK10" s="4">
        <f ca="1">IF(OR(BK4&lt;Inputs!$N$13,Inputs!$N$13=0),'Depr - Alt #1'!BL53+BJ10,0)</f>
        <v>-24402.80000000001</v>
      </c>
      <c r="BL10" s="4">
        <f ca="1">IF(OR(BL4&lt;Inputs!$N$13,Inputs!$N$13=0),'Depr - Alt #1'!BM53+BK10,0)</f>
        <v>-24402.80000000001</v>
      </c>
      <c r="BM10" s="4">
        <f ca="1">IF(OR(BM4&lt;Inputs!$N$13,Inputs!$N$13=0),'Depr - Alt #1'!BN53+BL10,0)</f>
        <v>-24402.80000000001</v>
      </c>
      <c r="BN10" s="4">
        <f ca="1">IF(OR(BN4&lt;Inputs!$N$13,Inputs!$N$13=0),'Depr - Alt #1'!BO53+BM10,0)</f>
        <v>-24402.80000000001</v>
      </c>
      <c r="BO10" s="4">
        <f ca="1">IF(OR(BO4&lt;Inputs!$N$13,Inputs!$N$13=0),'Depr - Alt #1'!BP53+BN10,0)</f>
        <v>-24402.80000000001</v>
      </c>
      <c r="BP10" s="4">
        <f ca="1">IF(OR(BP4&lt;Inputs!$N$13,Inputs!$N$13=0),'Depr - Alt #1'!BQ53+BO10,0)</f>
        <v>-24402.80000000001</v>
      </c>
      <c r="BQ10" s="4">
        <f ca="1">IF(OR(BQ4&lt;Inputs!$N$13,Inputs!$N$13=0),'Depr - Alt #1'!BR53+BP10,0)</f>
        <v>-24402.80000000001</v>
      </c>
      <c r="BR10" s="4">
        <f ca="1">IF(OR(BR4&lt;Inputs!$N$13,Inputs!$N$13=0),'Depr - Alt #1'!BS53+BQ10,0)</f>
        <v>-24402.80000000001</v>
      </c>
      <c r="BS10" s="4">
        <f ca="1">IF(OR(BS4&lt;Inputs!$N$13,Inputs!$N$13=0),'Depr - Alt #1'!BT53+BR10,0)</f>
        <v>-24402.80000000001</v>
      </c>
      <c r="BT10" s="4">
        <f ca="1">IF(OR(BT4&lt;Inputs!$N$13,Inputs!$N$13=0),'Depr - Alt #1'!BU53+BS10,0)</f>
        <v>-24402.80000000001</v>
      </c>
      <c r="BU10" s="4">
        <f ca="1">IF(OR(BU4&lt;Inputs!$N$13,Inputs!$N$13=0),'Depr - Alt #1'!BV53+BT10,0)</f>
        <v>-24402.80000000001</v>
      </c>
      <c r="BV10" s="4">
        <f ca="1">IF(OR(BV4&lt;Inputs!$N$13,Inputs!$N$13=0),'Depr - Alt #1'!BW53+BU10,0)</f>
        <v>-24402.80000000001</v>
      </c>
      <c r="BW10" s="4">
        <f ca="1">IF(OR(BW4&lt;Inputs!$N$13,Inputs!$N$13=0),'Depr - Alt #1'!BX53+BV10,0)</f>
        <v>-24402.80000000001</v>
      </c>
      <c r="BX10" s="4">
        <f ca="1">IF(OR(BX4&lt;Inputs!$N$13,Inputs!$N$13=0),'Depr - Alt #1'!BY53+BW10,0)</f>
        <v>-24402.80000000001</v>
      </c>
      <c r="BY10" s="4">
        <f ca="1">IF(OR(BY4&lt;Inputs!$N$13,Inputs!$N$13=0),'Depr - Alt #1'!BZ53+BX10,0)</f>
        <v>-24402.80000000001</v>
      </c>
      <c r="BZ10" s="4">
        <f ca="1">IF(OR(BZ4&lt;Inputs!$N$13,Inputs!$N$13=0),'Depr - Alt #1'!CA53+BY10,0)</f>
        <v>-24402.80000000001</v>
      </c>
      <c r="CA10" s="4">
        <f ca="1">IF(OR(CA4&lt;Inputs!$N$13,Inputs!$N$13=0),'Depr - Alt #1'!CB53+BZ10,0)</f>
        <v>-24402.80000000001</v>
      </c>
      <c r="CB10" s="4">
        <f ca="1">IF(OR(CB4&lt;Inputs!$N$13,Inputs!$N$13=0),'Depr - Alt #1'!CC53+CA10,0)</f>
        <v>-24402.80000000001</v>
      </c>
      <c r="CC10" s="4">
        <f ca="1">IF(OR(CC4&lt;Inputs!$N$13,Inputs!$N$13=0),'Depr - Alt #1'!CD53+CB10,0)</f>
        <v>-24402.80000000001</v>
      </c>
      <c r="CD10" s="4">
        <f ca="1">IF(OR(CD4&lt;Inputs!$N$13,Inputs!$N$13=0),'Depr - Alt #1'!CE53+CC10,0)</f>
        <v>-24402.80000000001</v>
      </c>
      <c r="CE10" s="4">
        <f ca="1">IF(OR(CE4&lt;Inputs!$N$13,Inputs!$N$13=0),'Depr - Alt #1'!CF53+CD10,0)</f>
        <v>-24402.80000000001</v>
      </c>
      <c r="CF10" s="4">
        <f ca="1">IF(OR(CF4&lt;Inputs!$N$13,Inputs!$N$13=0),'Depr - Alt #1'!CG53+CE10,0)</f>
        <v>-24402.80000000001</v>
      </c>
      <c r="CG10" s="4">
        <f ca="1">IF(OR(CG4&lt;Inputs!$N$13,Inputs!$N$13=0),'Depr - Alt #1'!CH53+CF10,0)</f>
        <v>-24402.80000000001</v>
      </c>
      <c r="CH10" s="4">
        <f ca="1">IF(OR(CH4&lt;Inputs!$N$13,Inputs!$N$13=0),'Depr - Alt #1'!CI53+CG10,0)</f>
        <v>-24402.80000000001</v>
      </c>
      <c r="CI10" s="4">
        <f ca="1">IF(OR(CI4&lt;Inputs!$N$13,Inputs!$N$13=0),'Depr - Alt #1'!CJ53+CH10,0)</f>
        <v>-24402.80000000001</v>
      </c>
      <c r="CJ10" s="4">
        <f ca="1">IF(OR(CJ4&lt;Inputs!$N$13,Inputs!$N$13=0),'Depr - Alt #1'!CK53+CI10,0)</f>
        <v>-24402.80000000001</v>
      </c>
      <c r="CK10" s="4">
        <f ca="1">IF(OR(CK4&lt;Inputs!$N$13,Inputs!$N$13=0),'Depr - Alt #1'!CL53+CJ10,0)</f>
        <v>-24402.80000000001</v>
      </c>
      <c r="CL10" s="4">
        <f ca="1">IF(OR(CL4&lt;Inputs!$N$13,Inputs!$N$13=0),'Depr - Alt #1'!CM53+CK10,0)</f>
        <v>-24402.80000000001</v>
      </c>
      <c r="CM10" s="4">
        <f ca="1">IF(OR(CM4&lt;Inputs!$N$13,Inputs!$N$13=0),'Depr - Alt #1'!CN53+CL10,0)</f>
        <v>-24402.80000000001</v>
      </c>
      <c r="CN10" s="4">
        <f ca="1">IF(OR(CN4&lt;Inputs!$N$13,Inputs!$N$13=0),'Depr - Alt #1'!CO53+CM10,0)</f>
        <v>-24402.80000000001</v>
      </c>
      <c r="CO10" s="4">
        <f ca="1">IF(OR(CO4&lt;Inputs!$N$13,Inputs!$N$13=0),'Depr - Alt #1'!CP53+CN10,0)</f>
        <v>-24402.80000000001</v>
      </c>
      <c r="CP10" s="4">
        <f ca="1">IF(OR(CP4&lt;Inputs!$N$13,Inputs!$N$13=0),'Depr - Alt #1'!CQ53+CO10,0)</f>
        <v>-24402.80000000001</v>
      </c>
      <c r="CQ10" s="4">
        <f ca="1">IF(OR(CQ4&lt;Inputs!$N$13,Inputs!$N$13=0),'Depr - Alt #1'!CR53+CP10,0)</f>
        <v>-24402.80000000001</v>
      </c>
      <c r="CR10" s="4">
        <f ca="1">IF(OR(CR4&lt;Inputs!$N$13,Inputs!$N$13=0),'Depr - Alt #1'!CS53+CQ10,0)</f>
        <v>-24402.80000000001</v>
      </c>
      <c r="CS10" s="4">
        <f ca="1">IF(OR(CS4&lt;Inputs!$N$13,Inputs!$N$13=0),'Depr - Alt #1'!CT53+CR10,0)</f>
        <v>-24402.80000000001</v>
      </c>
      <c r="CT10" s="4">
        <f ca="1">IF(OR(CT4&lt;Inputs!$N$13,Inputs!$N$13=0),'Depr - Alt #1'!CU53+CS10,0)</f>
        <v>-24402.80000000001</v>
      </c>
      <c r="CU10" s="4">
        <f ca="1">IF(OR(CU4&lt;Inputs!$N$13,Inputs!$N$13=0),'Depr - Alt #1'!CV53+CT10,0)</f>
        <v>-24402.80000000001</v>
      </c>
      <c r="CV10" s="4">
        <f ca="1">IF(OR(CV4&lt;Inputs!$N$13,Inputs!$N$13=0),'Depr - Alt #1'!CW53+CU10,0)</f>
        <v>-24402.80000000001</v>
      </c>
      <c r="CW10" s="4">
        <f ca="1">IF(OR(CW4&lt;Inputs!$N$13,Inputs!$N$13=0),'Depr - Alt #1'!CX53+CV10,0)</f>
        <v>-24402.80000000001</v>
      </c>
      <c r="CX10" s="4">
        <f ca="1">IF(OR(CX4&lt;Inputs!$N$13,Inputs!$N$13=0),'Depr - Alt #1'!CY53+CW10,0)</f>
        <v>-24402.80000000001</v>
      </c>
    </row>
    <row r="11" spans="1:103">
      <c r="A11" s="28" t="s">
        <v>318</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-169.77544173076924</v>
      </c>
      <c r="F11" s="268">
        <f ca="1">IF(OR(F4&lt;Inputs!$N$13,Inputs!$N$13=0),('Depr - Alt #1'!G$98-'Depr - Alt #1'!G$53)*(FederalIncomeTax+ StateIncomeTax)+E11,0)</f>
        <v>-543.08626935256416</v>
      </c>
      <c r="G11" s="268">
        <f ca="1">IF(OR(G4&lt;Inputs!$N$13,Inputs!$N$13=0),('Depr - Alt #1'!H$98-'Depr - Alt #1'!H$53)*(FederalIncomeTax+ StateIncomeTax)+F11,0)</f>
        <v>-921.99773510961541</v>
      </c>
      <c r="H11" s="268">
        <f ca="1">IF(OR(H4&lt;Inputs!$N$13,Inputs!$N$13=0),('Depr - Alt #1'!I$98-'Depr - Alt #1'!I$53)*(FederalIncomeTax+ StateIncomeTax)+G11,0)</f>
        <v>-1247.6348381166667</v>
      </c>
      <c r="I11" s="268">
        <f ca="1">IF(OR(I4&lt;Inputs!$N$13,Inputs!$N$13=0),('Depr - Alt #1'!J$98-'Depr - Alt #1'!J$53)*(FederalIncomeTax+ StateIncomeTax)+H11,0)</f>
        <v>-1525.172802183718</v>
      </c>
      <c r="J11" s="268">
        <f ca="1">IF(OR(J4&lt;Inputs!$N$13,Inputs!$N$13=0),('Depr - Alt #1'!K$98-'Depr - Alt #1'!K$53)*(FederalIncomeTax+ StateIncomeTax)+I11,0)</f>
        <v>-1759.0257887957691</v>
      </c>
      <c r="K11" s="268">
        <f ca="1">IF(OR(K4&lt;Inputs!$N$13,Inputs!$N$13=0),('Depr - Alt #1'!L$98-'Depr - Alt #1'!L$53)*(FederalIncomeTax+ StateIncomeTax)+J11,0)</f>
        <v>-1967.1548688228204</v>
      </c>
      <c r="L11" s="268">
        <f ca="1">IF(OR(L4&lt;Inputs!$N$13,Inputs!$N$13=0),('Depr - Alt #1'!M$98-'Depr - Alt #1'!M$53)*(FederalIncomeTax+ StateIncomeTax)+K11,0)</f>
        <v>-2170.2609375048719</v>
      </c>
      <c r="M11" s="268">
        <f ca="1">IF(OR(M4&lt;Inputs!$N$13,Inputs!$N$13=0),('Depr - Alt #1'!N$98-'Depr - Alt #1'!N$53)*(FederalIncomeTax+ StateIncomeTax)+L11,0)</f>
        <v>-2373.8236435819231</v>
      </c>
      <c r="N11" s="268">
        <f ca="1">IF(OR(N4&lt;Inputs!$N$13,Inputs!$N$13=0),('Depr - Alt #1'!O$98-'Depr - Alt #1'!O$53)*(FederalIncomeTax+ StateIncomeTax)+M11,0)</f>
        <v>-2577.0819247289742</v>
      </c>
      <c r="O11" s="268">
        <f ca="1">IF(OR(O4&lt;Inputs!$N$13,Inputs!$N$13=0),('Depr - Alt #1'!P$98-'Depr - Alt #1'!P$53)*(FederalIncomeTax+ StateIncomeTax)+N11,0)</f>
        <v>-2780.6446308060254</v>
      </c>
      <c r="P11" s="268">
        <f ca="1">IF(OR(P4&lt;Inputs!$N$13,Inputs!$N$13=0),('Depr - Alt #1'!Q$98-'Depr - Alt #1'!Q$53)*(FederalIncomeTax+ StateIncomeTax)+O11,0)</f>
        <v>-2983.9029119530765</v>
      </c>
      <c r="Q11" s="268">
        <f ca="1">IF(OR(Q4&lt;Inputs!$N$13,Inputs!$N$13=0),('Depr - Alt #1'!R$98-'Depr - Alt #1'!R$53)*(FederalIncomeTax+ StateIncomeTax)+P11,0)</f>
        <v>-3187.4656180301276</v>
      </c>
      <c r="R11" s="268">
        <f ca="1">IF(OR(R4&lt;Inputs!$N$13,Inputs!$N$13=0),('Depr - Alt #1'!S$98-'Depr - Alt #1'!S$53)*(FederalIncomeTax+ StateIncomeTax)+Q11,0)</f>
        <v>-3390.7238991771787</v>
      </c>
      <c r="S11" s="268">
        <f ca="1">IF(OR(S4&lt;Inputs!$N$13,Inputs!$N$13=0),('Depr - Alt #1'!T$98-'Depr - Alt #1'!T$53)*(FederalIncomeTax+ StateIncomeTax)+R11,0)</f>
        <v>-3594.2866052542299</v>
      </c>
      <c r="T11" s="268">
        <f ca="1">IF(OR(T4&lt;Inputs!$N$13,Inputs!$N$13=0),('Depr - Alt #1'!U$98-'Depr - Alt #1'!U$53)*(FederalIncomeTax+ StateIncomeTax)+S11,0)</f>
        <v>-3662.8368548762814</v>
      </c>
      <c r="U11" s="268">
        <f ca="1">IF(OR(U4&lt;Inputs!$N$13,Inputs!$N$13=0),('Depr - Alt #1'!V$98-'Depr - Alt #1'!V$53)*(FederalIncomeTax+ StateIncomeTax)+T11,0)</f>
        <v>-3551.6241833333329</v>
      </c>
      <c r="V11" s="268">
        <f ca="1">IF(OR(V4&lt;Inputs!$N$13,Inputs!$N$13=0),('Depr - Alt #1'!W$98-'Depr - Alt #1'!W$53)*(FederalIncomeTax+ StateIncomeTax)+U11,0)</f>
        <v>-3395.5088346153843</v>
      </c>
      <c r="W11" s="268">
        <f ca="1">IF(OR(W4&lt;Inputs!$N$13,Inputs!$N$13=0),('Depr - Alt #1'!X$98-'Depr - Alt #1'!X$53)*(FederalIncomeTax+ StateIncomeTax)+V11,0)</f>
        <v>-3239.3934858974358</v>
      </c>
      <c r="X11" s="268">
        <f ca="1">IF(OR(X4&lt;Inputs!$N$13,Inputs!$N$13=0),('Depr - Alt #1'!Y$98-'Depr - Alt #1'!Y$53)*(FederalIncomeTax+ StateIncomeTax)+W11,0)</f>
        <v>-3083.2781371794872</v>
      </c>
      <c r="Y11" s="268">
        <f ca="1">IF(OR(Y4&lt;Inputs!$N$13,Inputs!$N$13=0),('Depr - Alt #1'!Z$98-'Depr - Alt #1'!Z$53)*(FederalIncomeTax+ StateIncomeTax)+X11,0)</f>
        <v>-2927.1627884615386</v>
      </c>
      <c r="Z11" s="268">
        <f ca="1">IF(OR(Z4&lt;Inputs!$N$13,Inputs!$N$13=0),('Depr - Alt #1'!AA$98-'Depr - Alt #1'!AA$53)*(FederalIncomeTax+ StateIncomeTax)+Y11,0)</f>
        <v>-2771.0474397435901</v>
      </c>
      <c r="AA11" s="268">
        <f ca="1">IF(OR(AA4&lt;Inputs!$N$13,Inputs!$N$13=0),('Depr - Alt #1'!AB$98-'Depr - Alt #1'!AB$53)*(FederalIncomeTax+ StateIncomeTax)+Z11,0)</f>
        <v>-2614.9320910256415</v>
      </c>
      <c r="AB11" s="268">
        <f ca="1">IF(OR(AB4&lt;Inputs!$N$13,Inputs!$N$13=0),('Depr - Alt #1'!AC$98-'Depr - Alt #1'!AC$53)*(FederalIncomeTax+ StateIncomeTax)+AA11,0)</f>
        <v>-2458.8167423076929</v>
      </c>
      <c r="AC11" s="268">
        <f ca="1">IF(OR(AC4&lt;Inputs!$N$13,Inputs!$N$13=0),('Depr - Alt #1'!AD$98-'Depr - Alt #1'!AD$53)*(FederalIncomeTax+ StateIncomeTax)+AB11,0)</f>
        <v>-2302.7013935897444</v>
      </c>
      <c r="AD11" s="268">
        <f ca="1">IF(OR(AD4&lt;Inputs!$N$13,Inputs!$N$13=0),('Depr - Alt #1'!AE$98-'Depr - Alt #1'!AE$53)*(FederalIncomeTax+ StateIncomeTax)+AC11,0)</f>
        <v>-2146.5860448717958</v>
      </c>
      <c r="AE11" s="268">
        <f ca="1">IF(OR(AE4&lt;Inputs!$N$13,Inputs!$N$13=0),('Depr - Alt #1'!AF$98-'Depr - Alt #1'!AF$53)*(FederalIncomeTax+ StateIncomeTax)+AD11,0)</f>
        <v>-1990.470696153847</v>
      </c>
      <c r="AF11" s="268">
        <f ca="1">IF(OR(AF4&lt;Inputs!$N$13,Inputs!$N$13=0),('Depr - Alt #1'!AG$98-'Depr - Alt #1'!AG$53)*(FederalIncomeTax+ StateIncomeTax)+AE11,0)</f>
        <v>-1834.3553474358982</v>
      </c>
      <c r="AG11" s="268">
        <f ca="1">IF(OR(AG4&lt;Inputs!$N$13,Inputs!$N$13=0),('Depr - Alt #1'!AH$98-'Depr - Alt #1'!AH$53)*(FederalIncomeTax+ StateIncomeTax)+AF11,0)</f>
        <v>-1678.2399987179494</v>
      </c>
      <c r="AH11" s="268">
        <f ca="1">IF(OR(AH4&lt;Inputs!$N$13,Inputs!$N$13=0),('Depr - Alt #1'!AI$98-'Depr - Alt #1'!AI$53)*(FederalIncomeTax+ StateIncomeTax)+AG11,0)</f>
        <v>-1522.1246500000007</v>
      </c>
      <c r="AI11" s="268">
        <f ca="1">IF(OR(AI4&lt;Inputs!$N$13,Inputs!$N$13=0),('Depr - Alt #1'!AJ$98-'Depr - Alt #1'!AJ$53)*(FederalIncomeTax+ StateIncomeTax)+AH11,0)</f>
        <v>-1366.0093012820519</v>
      </c>
      <c r="AJ11" s="268">
        <f ca="1">IF(OR(AJ4&lt;Inputs!$N$13,Inputs!$N$13=0),('Depr - Alt #1'!AK$98-'Depr - Alt #1'!AK$53)*(FederalIncomeTax+ StateIncomeTax)+AI11,0)</f>
        <v>-1209.8939525641031</v>
      </c>
      <c r="AK11" s="268">
        <f ca="1">IF(OR(AK4&lt;Inputs!$N$13,Inputs!$N$13=0),('Depr - Alt #1'!AL$98-'Depr - Alt #1'!AL$53)*(FederalIncomeTax+ StateIncomeTax)+AJ11,0)</f>
        <v>-1053.7786038461543</v>
      </c>
      <c r="AL11" s="268">
        <f ca="1">IF(OR(AL4&lt;Inputs!$N$13,Inputs!$N$13=0),('Depr - Alt #1'!AM$98-'Depr - Alt #1'!AM$53)*(FederalIncomeTax+ StateIncomeTax)+AK11,0)</f>
        <v>-897.66325512820561</v>
      </c>
      <c r="AM11" s="268">
        <f ca="1">IF(OR(AM4&lt;Inputs!$N$13,Inputs!$N$13=0),('Depr - Alt #1'!AN$98-'Depr - Alt #1'!AN$53)*(FederalIncomeTax+ StateIncomeTax)+AL11,0)</f>
        <v>-741.54790641025693</v>
      </c>
      <c r="AN11" s="268">
        <f ca="1">IF(OR(AN4&lt;Inputs!$N$13,Inputs!$N$13=0),('Depr - Alt #1'!AO$98-'Depr - Alt #1'!AO$53)*(FederalIncomeTax+ StateIncomeTax)+AM11,0)</f>
        <v>-585.43255769230825</v>
      </c>
      <c r="AO11" s="268">
        <f ca="1">IF(OR(AO4&lt;Inputs!$N$13,Inputs!$N$13=0),('Depr - Alt #1'!AP$98-'Depr - Alt #1'!AP$53)*(FederalIncomeTax+ StateIncomeTax)+AN11,0)</f>
        <v>-429.31720897435957</v>
      </c>
      <c r="AP11" s="268">
        <f ca="1">IF(OR(AP4&lt;Inputs!$N$13,Inputs!$N$13=0),('Depr - Alt #1'!AQ$98-'Depr - Alt #1'!AQ$53)*(FederalIncomeTax+ StateIncomeTax)+AO11,0)</f>
        <v>-273.2018602564109</v>
      </c>
      <c r="AQ11" s="268">
        <f ca="1">IF(OR(AQ4&lt;Inputs!$N$13,Inputs!$N$13=0),('Depr - Alt #1'!AR$98-'Depr - Alt #1'!AR$53)*(FederalIncomeTax+ StateIncomeTax)+AP11,0)</f>
        <v>-117.08651153846219</v>
      </c>
      <c r="AR11" s="268">
        <f ca="1">IF(OR(AR4&lt;Inputs!$N$13,Inputs!$N$13=0),('Depr - Alt #1'!AS$98-'Depr - Alt #1'!AS$53)*(FederalIncomeTax+ StateIncomeTax)+AQ11,0)</f>
        <v>-19.514418589744238</v>
      </c>
      <c r="AS11" s="268">
        <f ca="1">IF(OR(AS4&lt;Inputs!$N$13,Inputs!$N$13=0),('Depr - Alt #1'!AT$98-'Depr - Alt #1'!AT$53)*(FederalIncomeTax+ StateIncomeTax)+AR11,0)</f>
        <v>-6.5014660322049167E-13</v>
      </c>
      <c r="AT11" s="268">
        <f ca="1">IF(OR(AT4&lt;Inputs!$N$13,Inputs!$N$13=0),('Depr - Alt #1'!AU$98-'Depr - Alt #1'!AU$53)*(FederalIncomeTax+ StateIncomeTax)+AS11,0)</f>
        <v>-6.5014660322049167E-13</v>
      </c>
      <c r="AU11" s="268">
        <f ca="1">IF(OR(AU4&lt;Inputs!$N$13,Inputs!$N$13=0),('Depr - Alt #1'!AV$98-'Depr - Alt #1'!AV$53)*(FederalIncomeTax+ StateIncomeTax)+AT11,0)</f>
        <v>-6.5014660322049167E-13</v>
      </c>
      <c r="AV11" s="268">
        <f ca="1">IF(OR(AV4&lt;Inputs!$N$13,Inputs!$N$13=0),('Depr - Alt #1'!AW$98-'Depr - Alt #1'!AW$53)*(FederalIncomeTax+ StateIncomeTax)+AU11,0)</f>
        <v>-6.5014660322049167E-13</v>
      </c>
      <c r="AW11" s="268">
        <f ca="1">IF(OR(AW4&lt;Inputs!$N$13,Inputs!$N$13=0),('Depr - Alt #1'!AX$98-'Depr - Alt #1'!AX$53)*(FederalIncomeTax+ StateIncomeTax)+AV11,0)</f>
        <v>-6.5014660322049167E-13</v>
      </c>
      <c r="AX11" s="268">
        <f ca="1">IF(OR(AX4&lt;Inputs!$N$13,Inputs!$N$13=0),('Depr - Alt #1'!AY$98-'Depr - Alt #1'!AY$53)*(FederalIncomeTax+ StateIncomeTax)+AW11,0)</f>
        <v>-6.5014660322049167E-13</v>
      </c>
      <c r="AY11" s="268">
        <f ca="1">IF(OR(AY4&lt;Inputs!$N$13,Inputs!$N$13=0),('Depr - Alt #1'!AZ$98-'Depr - Alt #1'!AZ$53)*(FederalIncomeTax+ StateIncomeTax)+AX11,0)</f>
        <v>-6.5014660322049167E-13</v>
      </c>
      <c r="AZ11" s="268">
        <f ca="1">IF(OR(AZ4&lt;Inputs!$N$13,Inputs!$N$13=0),('Depr - Alt #1'!BA$98-'Depr - Alt #1'!BA$53)*(FederalIncomeTax+ StateIncomeTax)+AY11,0)</f>
        <v>-6.5014660322049167E-13</v>
      </c>
      <c r="BA11" s="268">
        <f ca="1">IF(OR(BA4&lt;Inputs!$N$13,Inputs!$N$13=0),('Depr - Alt #1'!BB$98-'Depr - Alt #1'!BB$53)*(FederalIncomeTax+ StateIncomeTax)+AZ11,0)</f>
        <v>-6.5014660322049167E-13</v>
      </c>
      <c r="BB11" s="268">
        <f ca="1">IF(OR(BB4&lt;Inputs!$N$13,Inputs!$N$13=0),('Depr - Alt #1'!BC$98-'Depr - Alt #1'!BC$53)*(FederalIncomeTax+ StateIncomeTax)+BA11,0)</f>
        <v>-6.5014660322049167E-13</v>
      </c>
      <c r="BC11" s="268">
        <f ca="1">IF(OR(BC4&lt;Inputs!$N$13,Inputs!$N$13=0),('Depr - Alt #1'!BD$98-'Depr - Alt #1'!BD$53)*(FederalIncomeTax+ StateIncomeTax)+BB11,0)</f>
        <v>-6.5014660322049167E-13</v>
      </c>
      <c r="BD11" s="268">
        <f ca="1">IF(OR(BD4&lt;Inputs!$N$13,Inputs!$N$13=0),('Depr - Alt #1'!BE$98-'Depr - Alt #1'!BE$53)*(FederalIncomeTax+ StateIncomeTax)+BC11,0)</f>
        <v>-6.5014660322049167E-13</v>
      </c>
      <c r="BE11" s="268">
        <f ca="1">IF(OR(BE4&lt;Inputs!$N$13,Inputs!$N$13=0),('Depr - Alt #1'!BF$98-'Depr - Alt #1'!BF$53)*(FederalIncomeTax+ StateIncomeTax)+BD11,0)</f>
        <v>-6.5014660322049167E-13</v>
      </c>
      <c r="BF11" s="268">
        <f ca="1">IF(OR(BF4&lt;Inputs!$N$13,Inputs!$N$13=0),('Depr - Alt #1'!BG$98-'Depr - Alt #1'!BG$53)*(FederalIncomeTax+ StateIncomeTax)+BE11,0)</f>
        <v>-6.5014660322049167E-13</v>
      </c>
      <c r="BG11" s="268">
        <f ca="1">IF(OR(BG4&lt;Inputs!$N$13,Inputs!$N$13=0),('Depr - Alt #1'!BH$98-'Depr - Alt #1'!BH$53)*(FederalIncomeTax+ StateIncomeTax)+BF11,0)</f>
        <v>-6.5014660322049167E-13</v>
      </c>
      <c r="BH11" s="268">
        <f ca="1">IF(OR(BH4&lt;Inputs!$N$13,Inputs!$N$13=0),('Depr - Alt #1'!BI$98-'Depr - Alt #1'!BI$53)*(FederalIncomeTax+ StateIncomeTax)+BG11,0)</f>
        <v>-6.5014660322049167E-13</v>
      </c>
      <c r="BI11" s="268">
        <f ca="1">IF(OR(BI4&lt;Inputs!$N$13,Inputs!$N$13=0),('Depr - Alt #1'!BJ$98-'Depr - Alt #1'!BJ$53)*(FederalIncomeTax+ StateIncomeTax)+BH11,0)</f>
        <v>-6.5014660322049167E-13</v>
      </c>
      <c r="BJ11" s="268">
        <f ca="1">IF(OR(BJ4&lt;Inputs!$N$13,Inputs!$N$13=0),('Depr - Alt #1'!BK$98-'Depr - Alt #1'!BK$53)*(FederalIncomeTax+ StateIncomeTax)+BI11,0)</f>
        <v>-6.5014660322049167E-13</v>
      </c>
      <c r="BK11" s="268">
        <f ca="1">IF(OR(BK4&lt;Inputs!$N$13,Inputs!$N$13=0),('Depr - Alt #1'!BL$98-'Depr - Alt #1'!BL$53)*(FederalIncomeTax+ StateIncomeTax)+BJ11,0)</f>
        <v>-6.5014660322049167E-13</v>
      </c>
      <c r="BL11" s="268">
        <f ca="1">IF(OR(BL4&lt;Inputs!$N$13,Inputs!$N$13=0),('Depr - Alt #1'!BM$98-'Depr - Alt #1'!BM$53)*(FederalIncomeTax+ StateIncomeTax)+BK11,0)</f>
        <v>-6.5014660322049167E-13</v>
      </c>
      <c r="BM11" s="268">
        <f ca="1">IF(OR(BM4&lt;Inputs!$N$13,Inputs!$N$13=0),('Depr - Alt #1'!BN$98-'Depr - Alt #1'!BN$53)*(FederalIncomeTax+ StateIncomeTax)+BL11,0)</f>
        <v>-6.5014660322049167E-13</v>
      </c>
      <c r="BN11" s="268">
        <f ca="1">IF(OR(BN4&lt;Inputs!$N$13,Inputs!$N$13=0),('Depr - Alt #1'!BO$98-'Depr - Alt #1'!BO$53)*(FederalIncomeTax+ StateIncomeTax)+BM11,0)</f>
        <v>-6.5014660322049167E-13</v>
      </c>
      <c r="BO11" s="268">
        <f ca="1">IF(OR(BO4&lt;Inputs!$N$13,Inputs!$N$13=0),('Depr - Alt #1'!BP$98-'Depr - Alt #1'!BP$53)*(FederalIncomeTax+ StateIncomeTax)+BN11,0)</f>
        <v>-6.5014660322049167E-13</v>
      </c>
      <c r="BP11" s="268">
        <f ca="1">IF(OR(BP4&lt;Inputs!$N$13,Inputs!$N$13=0),('Depr - Alt #1'!BQ$98-'Depr - Alt #1'!BQ$53)*(FederalIncomeTax+ StateIncomeTax)+BO11,0)</f>
        <v>-6.5014660322049167E-13</v>
      </c>
      <c r="BQ11" s="268">
        <f ca="1">IF(OR(BQ4&lt;Inputs!$N$13,Inputs!$N$13=0),('Depr - Alt #1'!BR$98-'Depr - Alt #1'!BR$53)*(FederalIncomeTax+ StateIncomeTax)+BP11,0)</f>
        <v>-6.5014660322049167E-13</v>
      </c>
      <c r="BR11" s="268">
        <f ca="1">IF(OR(BR4&lt;Inputs!$N$13,Inputs!$N$13=0),('Depr - Alt #1'!BS$98-'Depr - Alt #1'!BS$53)*(FederalIncomeTax+ StateIncomeTax)+BQ11,0)</f>
        <v>-6.5014660322049167E-13</v>
      </c>
      <c r="BS11" s="268">
        <f ca="1">IF(OR(BS4&lt;Inputs!$N$13,Inputs!$N$13=0),('Depr - Alt #1'!BT$98-'Depr - Alt #1'!BT$53)*(FederalIncomeTax+ StateIncomeTax)+BR11,0)</f>
        <v>-6.5014660322049167E-13</v>
      </c>
      <c r="BT11" s="268">
        <f ca="1">IF(OR(BT4&lt;Inputs!$N$13,Inputs!$N$13=0),('Depr - Alt #1'!BU$98-'Depr - Alt #1'!BU$53)*(FederalIncomeTax+ StateIncomeTax)+BS11,0)</f>
        <v>-6.5014660322049167E-13</v>
      </c>
      <c r="BU11" s="268">
        <f ca="1">IF(OR(BU4&lt;Inputs!$N$13,Inputs!$N$13=0),('Depr - Alt #1'!BV$98-'Depr - Alt #1'!BV$53)*(FederalIncomeTax+ StateIncomeTax)+BT11,0)</f>
        <v>-6.5014660322049167E-13</v>
      </c>
      <c r="BV11" s="268">
        <f ca="1">IF(OR(BV4&lt;Inputs!$N$13,Inputs!$N$13=0),('Depr - Alt #1'!BW$98-'Depr - Alt #1'!BW$53)*(FederalIncomeTax+ StateIncomeTax)+BU11,0)</f>
        <v>-6.5014660322049167E-13</v>
      </c>
      <c r="BW11" s="268">
        <f ca="1">IF(OR(BW4&lt;Inputs!$N$13,Inputs!$N$13=0),('Depr - Alt #1'!BX$98-'Depr - Alt #1'!BX$53)*(FederalIncomeTax+ StateIncomeTax)+BV11,0)</f>
        <v>-6.5014660322049167E-13</v>
      </c>
      <c r="BX11" s="268">
        <f ca="1">IF(OR(BX4&lt;Inputs!$N$13,Inputs!$N$13=0),('Depr - Alt #1'!BY$98-'Depr - Alt #1'!BY$53)*(FederalIncomeTax+ StateIncomeTax)+BW11,0)</f>
        <v>-6.5014660322049167E-13</v>
      </c>
      <c r="BY11" s="268">
        <f ca="1">IF(OR(BY4&lt;Inputs!$N$13,Inputs!$N$13=0),('Depr - Alt #1'!BZ$98-'Depr - Alt #1'!BZ$53)*(FederalIncomeTax+ StateIncomeTax)+BX11,0)</f>
        <v>-6.5014660322049167E-13</v>
      </c>
      <c r="BZ11" s="268">
        <f ca="1">IF(OR(BZ4&lt;Inputs!$N$13,Inputs!$N$13=0),('Depr - Alt #1'!CA$98-'Depr - Alt #1'!CA$53)*(FederalIncomeTax+ StateIncomeTax)+BY11,0)</f>
        <v>-6.5014660322049167E-13</v>
      </c>
      <c r="CA11" s="268">
        <f ca="1">IF(OR(CA4&lt;Inputs!$N$13,Inputs!$N$13=0),('Depr - Alt #1'!CB$98-'Depr - Alt #1'!CB$53)*(FederalIncomeTax+ StateIncomeTax)+BZ11,0)</f>
        <v>-6.5014660322049167E-13</v>
      </c>
      <c r="CB11" s="268">
        <f ca="1">IF(OR(CB4&lt;Inputs!$N$13,Inputs!$N$13=0),('Depr - Alt #1'!CC$98-'Depr - Alt #1'!CC$53)*(FederalIncomeTax+ StateIncomeTax)+CA11,0)</f>
        <v>-6.5014660322049167E-13</v>
      </c>
      <c r="CC11" s="268">
        <f ca="1">IF(OR(CC4&lt;Inputs!$N$13,Inputs!$N$13=0),('Depr - Alt #1'!CD$98-'Depr - Alt #1'!CD$53)*(FederalIncomeTax+ StateIncomeTax)+CB11,0)</f>
        <v>-6.5014660322049167E-13</v>
      </c>
      <c r="CD11" s="268">
        <f ca="1">IF(OR(CD4&lt;Inputs!$N$13,Inputs!$N$13=0),('Depr - Alt #1'!CE$98-'Depr - Alt #1'!CE$53)*(FederalIncomeTax+ StateIncomeTax)+CC11,0)</f>
        <v>-6.5014660322049167E-13</v>
      </c>
      <c r="CE11" s="268">
        <f ca="1">IF(OR(CE4&lt;Inputs!$N$13,Inputs!$N$13=0),('Depr - Alt #1'!CF$98-'Depr - Alt #1'!CF$53)*(FederalIncomeTax+ StateIncomeTax)+CD11,0)</f>
        <v>-6.5014660322049167E-13</v>
      </c>
      <c r="CF11" s="268">
        <f ca="1">IF(OR(CF4&lt;Inputs!$N$13,Inputs!$N$13=0),('Depr - Alt #1'!CG$98-'Depr - Alt #1'!CG$53)*(FederalIncomeTax+ StateIncomeTax)+CE11,0)</f>
        <v>-6.5014660322049167E-13</v>
      </c>
      <c r="CG11" s="268">
        <f ca="1">IF(OR(CG4&lt;Inputs!$N$13,Inputs!$N$13=0),('Depr - Alt #1'!CH$98-'Depr - Alt #1'!CH$53)*(FederalIncomeTax+ StateIncomeTax)+CF11,0)</f>
        <v>-6.5014660322049167E-13</v>
      </c>
      <c r="CH11" s="268">
        <f ca="1">IF(OR(CH4&lt;Inputs!$N$13,Inputs!$N$13=0),('Depr - Alt #1'!CI$98-'Depr - Alt #1'!CI$53)*(FederalIncomeTax+ StateIncomeTax)+CG11,0)</f>
        <v>-6.5014660322049167E-13</v>
      </c>
      <c r="CI11" s="268">
        <f ca="1">IF(OR(CI4&lt;Inputs!$N$13,Inputs!$N$13=0),('Depr - Alt #1'!CJ$98-'Depr - Alt #1'!CJ$53)*(FederalIncomeTax+ StateIncomeTax)+CH11,0)</f>
        <v>-6.5014660322049167E-13</v>
      </c>
      <c r="CJ11" s="268">
        <f ca="1">IF(OR(CJ4&lt;Inputs!$N$13,Inputs!$N$13=0),('Depr - Alt #1'!CK$98-'Depr - Alt #1'!CK$53)*(FederalIncomeTax+ StateIncomeTax)+CI11,0)</f>
        <v>-6.5014660322049167E-13</v>
      </c>
      <c r="CK11" s="268">
        <f ca="1">IF(OR(CK4&lt;Inputs!$N$13,Inputs!$N$13=0),('Depr - Alt #1'!CL$98-'Depr - Alt #1'!CL$53)*(FederalIncomeTax+ StateIncomeTax)+CJ11,0)</f>
        <v>-6.5014660322049167E-13</v>
      </c>
      <c r="CL11" s="268">
        <f ca="1">IF(OR(CL4&lt;Inputs!$N$13,Inputs!$N$13=0),('Depr - Alt #1'!CM$98-'Depr - Alt #1'!CM$53)*(FederalIncomeTax+ StateIncomeTax)+CK11,0)</f>
        <v>-6.5014660322049167E-13</v>
      </c>
      <c r="CM11" s="268">
        <f ca="1">IF(OR(CM4&lt;Inputs!$N$13,Inputs!$N$13=0),('Depr - Alt #1'!CN$98-'Depr - Alt #1'!CN$53)*(FederalIncomeTax+ StateIncomeTax)+CL11,0)</f>
        <v>-6.5014660322049167E-13</v>
      </c>
      <c r="CN11" s="268">
        <f ca="1">IF(OR(CN4&lt;Inputs!$N$13,Inputs!$N$13=0),('Depr - Alt #1'!CO$98-'Depr - Alt #1'!CO$53)*(FederalIncomeTax+ StateIncomeTax)+CM11,0)</f>
        <v>-6.5014660322049167E-13</v>
      </c>
      <c r="CO11" s="268">
        <f ca="1">IF(OR(CO4&lt;Inputs!$N$13,Inputs!$N$13=0),('Depr - Alt #1'!CP$98-'Depr - Alt #1'!CP$53)*(FederalIncomeTax+ StateIncomeTax)+CN11,0)</f>
        <v>-6.5014660322049167E-13</v>
      </c>
      <c r="CP11" s="268">
        <f ca="1">IF(OR(CP4&lt;Inputs!$N$13,Inputs!$N$13=0),('Depr - Alt #1'!CQ$98-'Depr - Alt #1'!CQ$53)*(FederalIncomeTax+ StateIncomeTax)+CO11,0)</f>
        <v>-6.5014660322049167E-13</v>
      </c>
      <c r="CQ11" s="268">
        <f ca="1">IF(OR(CQ4&lt;Inputs!$N$13,Inputs!$N$13=0),('Depr - Alt #1'!CR$98-'Depr - Alt #1'!CR$53)*(FederalIncomeTax+ StateIncomeTax)+CP11,0)</f>
        <v>-6.5014660322049167E-13</v>
      </c>
      <c r="CR11" s="268">
        <f ca="1">IF(OR(CR4&lt;Inputs!$N$13,Inputs!$N$13=0),('Depr - Alt #1'!CS$98-'Depr - Alt #1'!CS$53)*(FederalIncomeTax+ StateIncomeTax)+CQ11,0)</f>
        <v>-6.5014660322049167E-13</v>
      </c>
      <c r="CS11" s="268">
        <f ca="1">IF(OR(CS4&lt;Inputs!$N$13,Inputs!$N$13=0),('Depr - Alt #1'!CT$98-'Depr - Alt #1'!CT$53)*(FederalIncomeTax+ StateIncomeTax)+CR11,0)</f>
        <v>-6.5014660322049167E-13</v>
      </c>
      <c r="CT11" s="268">
        <f ca="1">IF(OR(CT4&lt;Inputs!$N$13,Inputs!$N$13=0),('Depr - Alt #1'!CU$98-'Depr - Alt #1'!CU$53)*(FederalIncomeTax+ StateIncomeTax)+CS11,0)</f>
        <v>-6.5014660322049167E-13</v>
      </c>
      <c r="CU11" s="268">
        <f ca="1">IF(OR(CU4&lt;Inputs!$N$13,Inputs!$N$13=0),('Depr - Alt #1'!CV$98-'Depr - Alt #1'!CV$53)*(FederalIncomeTax+ StateIncomeTax)+CT11,0)</f>
        <v>-6.5014660322049167E-13</v>
      </c>
      <c r="CV11" s="268">
        <f ca="1">IF(OR(CV4&lt;Inputs!$N$13,Inputs!$N$13=0),('Depr - Alt #1'!CW$98-'Depr - Alt #1'!CW$53)*(FederalIncomeTax+ StateIncomeTax)+CU11,0)</f>
        <v>-6.5014660322049167E-13</v>
      </c>
      <c r="CW11" s="268">
        <f ca="1">IF(OR(CW4&lt;Inputs!$N$13,Inputs!$N$13=0),('Depr - Alt #1'!CX$98-'Depr - Alt #1'!CX$53)*(FederalIncomeTax+ StateIncomeTax)+CV11,0)</f>
        <v>-6.5014660322049167E-13</v>
      </c>
      <c r="CX11" s="268">
        <f ca="1">IF(OR(CX4&lt;Inputs!$N$13,Inputs!$N$13=0),('Depr - Alt #1'!CY$98-'Depr - Alt #1'!CY$53)*(FederalIncomeTax+ StateIncomeTax)+CW11,0)</f>
        <v>-6.5014660322049167E-13</v>
      </c>
    </row>
    <row r="12" spans="1:103">
      <c r="A12" s="30" t="s">
        <v>319</v>
      </c>
      <c r="C12" s="4">
        <f t="shared" ref="C12:L12" ca="1" si="3">SUM(C8:C11)</f>
        <v>3660.4</v>
      </c>
      <c r="D12" s="4">
        <f t="shared" ca="1" si="3"/>
        <v>9761.1</v>
      </c>
      <c r="E12" s="4">
        <f t="shared" ca="1" si="3"/>
        <v>17897.68225057692</v>
      </c>
      <c r="F12" s="4">
        <f t="shared" ca="1" si="3"/>
        <v>23077.572705006409</v>
      </c>
      <c r="G12" s="4">
        <f t="shared" ca="1" si="3"/>
        <v>22072.948418736538</v>
      </c>
      <c r="H12" s="4">
        <f t="shared" ca="1" si="3"/>
        <v>21121.598495216665</v>
      </c>
      <c r="I12" s="4">
        <f t="shared" ca="1" si="3"/>
        <v>20218.347710636794</v>
      </c>
      <c r="J12" s="4">
        <f t="shared" ca="1" si="3"/>
        <v>19358.781903511921</v>
      </c>
      <c r="K12" s="4">
        <f t="shared" ca="1" si="3"/>
        <v>18524.940002972049</v>
      </c>
      <c r="L12" s="4">
        <f t="shared" ca="1" si="3"/>
        <v>17696.121113777179</v>
      </c>
      <c r="M12" s="4">
        <f t="shared" ref="M12:BR12" ca="1" si="4">SUM(M8:M11)</f>
        <v>16866.845587187305</v>
      </c>
      <c r="N12" s="4">
        <f t="shared" ca="1" si="4"/>
        <v>16037.874485527436</v>
      </c>
      <c r="O12" s="4">
        <f t="shared" ca="1" si="4"/>
        <v>15208.598958937564</v>
      </c>
      <c r="P12" s="4">
        <f t="shared" ca="1" si="4"/>
        <v>14379.627857277692</v>
      </c>
      <c r="Q12" s="4">
        <f t="shared" ca="1" si="4"/>
        <v>13550.352330687823</v>
      </c>
      <c r="R12" s="4">
        <f t="shared" ca="1" si="4"/>
        <v>12721.381229027949</v>
      </c>
      <c r="S12" s="4">
        <f t="shared" ca="1" si="4"/>
        <v>11892.105702438077</v>
      </c>
      <c r="T12" s="4">
        <f t="shared" ca="1" si="4"/>
        <v>11197.842632303205</v>
      </c>
      <c r="U12" s="4">
        <f t="shared" ca="1" si="4"/>
        <v>10683.342483333332</v>
      </c>
      <c r="V12" s="4">
        <f t="shared" ca="1" si="4"/>
        <v>10213.74501153846</v>
      </c>
      <c r="W12" s="4">
        <f t="shared" ca="1" si="4"/>
        <v>9744.1475397435879</v>
      </c>
      <c r="X12" s="4">
        <f t="shared" ca="1" si="4"/>
        <v>9274.5500679487159</v>
      </c>
      <c r="Y12" s="4">
        <f t="shared" ca="1" si="4"/>
        <v>8804.952596153842</v>
      </c>
      <c r="Z12" s="4">
        <f t="shared" ca="1" si="4"/>
        <v>8335.35512435897</v>
      </c>
      <c r="AA12" s="4">
        <f t="shared" ca="1" si="4"/>
        <v>7865.757652564098</v>
      </c>
      <c r="AB12" s="4">
        <f t="shared" ca="1" si="4"/>
        <v>7396.160180769225</v>
      </c>
      <c r="AC12" s="4">
        <f t="shared" ca="1" si="4"/>
        <v>6926.5627089743521</v>
      </c>
      <c r="AD12" s="4">
        <f t="shared" ca="1" si="4"/>
        <v>6456.96523717948</v>
      </c>
      <c r="AE12" s="4">
        <f t="shared" ca="1" si="4"/>
        <v>5987.3677653846098</v>
      </c>
      <c r="AF12" s="4">
        <f t="shared" ca="1" si="4"/>
        <v>5517.7702935897378</v>
      </c>
      <c r="AG12" s="4">
        <f t="shared" ca="1" si="4"/>
        <v>5048.1728217948648</v>
      </c>
      <c r="AH12" s="4">
        <f t="shared" ca="1" si="4"/>
        <v>4578.5753499999928</v>
      </c>
      <c r="AI12" s="4">
        <f t="shared" ca="1" si="4"/>
        <v>4108.9778782051208</v>
      </c>
      <c r="AJ12" s="4">
        <f t="shared" ca="1" si="4"/>
        <v>3639.3804064102483</v>
      </c>
      <c r="AK12" s="4">
        <f t="shared" ca="1" si="4"/>
        <v>3169.7829346153758</v>
      </c>
      <c r="AL12" s="4">
        <f t="shared" ca="1" si="4"/>
        <v>2700.1854628205037</v>
      </c>
      <c r="AM12" s="4">
        <f t="shared" ca="1" si="4"/>
        <v>2230.5879910256313</v>
      </c>
      <c r="AN12" s="4">
        <f t="shared" ca="1" si="4"/>
        <v>1760.9905192307588</v>
      </c>
      <c r="AO12" s="4">
        <f t="shared" ca="1" si="4"/>
        <v>1291.3930474358865</v>
      </c>
      <c r="AP12" s="4">
        <f t="shared" ca="1" si="4"/>
        <v>821.79557564101412</v>
      </c>
      <c r="AQ12" s="4">
        <f t="shared" ca="1" si="4"/>
        <v>352.19810384614175</v>
      </c>
      <c r="AR12" s="4">
        <f t="shared" ca="1" si="4"/>
        <v>58.699683974347934</v>
      </c>
      <c r="AS12" s="4">
        <f t="shared" ca="1" si="4"/>
        <v>-1.1564083024495631E-11</v>
      </c>
      <c r="AT12" s="4">
        <f t="shared" ca="1" si="4"/>
        <v>-1.1564083024495631E-11</v>
      </c>
      <c r="AU12" s="4">
        <f t="shared" ca="1" si="4"/>
        <v>-1.1564083024495631E-11</v>
      </c>
      <c r="AV12" s="4">
        <f t="shared" ca="1" si="4"/>
        <v>-1.1564083024495631E-11</v>
      </c>
      <c r="AW12" s="4">
        <f t="shared" ca="1" si="4"/>
        <v>-1.1564083024495631E-11</v>
      </c>
      <c r="AX12" s="4">
        <f t="shared" ca="1" si="4"/>
        <v>-1.1564083024495631E-11</v>
      </c>
      <c r="AY12" s="4">
        <f t="shared" ca="1" si="4"/>
        <v>-1.1564083024495631E-11</v>
      </c>
      <c r="AZ12" s="4">
        <f t="shared" ca="1" si="4"/>
        <v>-1.1564083024495631E-11</v>
      </c>
      <c r="BA12" s="4">
        <f t="shared" ca="1" si="4"/>
        <v>-1.1564083024495631E-11</v>
      </c>
      <c r="BB12" s="4">
        <f t="shared" ca="1" si="4"/>
        <v>-1.1564083024495631E-11</v>
      </c>
      <c r="BC12" s="4">
        <f t="shared" ca="1" si="4"/>
        <v>-1.1564083024495631E-11</v>
      </c>
      <c r="BD12" s="4">
        <f t="shared" ca="1" si="4"/>
        <v>-1.1564083024495631E-11</v>
      </c>
      <c r="BE12" s="4">
        <f t="shared" ca="1" si="4"/>
        <v>-1.1564083024495631E-11</v>
      </c>
      <c r="BF12" s="4">
        <f t="shared" ca="1" si="4"/>
        <v>-1.1564083024495631E-11</v>
      </c>
      <c r="BG12" s="4">
        <f t="shared" ca="1" si="4"/>
        <v>-1.1564083024495631E-11</v>
      </c>
      <c r="BH12" s="4">
        <f t="shared" ca="1" si="4"/>
        <v>-1.1564083024495631E-11</v>
      </c>
      <c r="BI12" s="4">
        <f t="shared" ca="1" si="4"/>
        <v>-1.1564083024495631E-11</v>
      </c>
      <c r="BJ12" s="4">
        <f t="shared" ca="1" si="4"/>
        <v>-1.1564083024495631E-11</v>
      </c>
      <c r="BK12" s="4">
        <f t="shared" ca="1" si="4"/>
        <v>-1.1564083024495631E-11</v>
      </c>
      <c r="BL12" s="4">
        <f t="shared" ca="1" si="4"/>
        <v>-1.1564083024495631E-11</v>
      </c>
      <c r="BM12" s="4">
        <f t="shared" ca="1" si="4"/>
        <v>-1.1564083024495631E-11</v>
      </c>
      <c r="BN12" s="4">
        <f t="shared" ca="1" si="4"/>
        <v>-1.1564083024495631E-11</v>
      </c>
      <c r="BO12" s="4">
        <f t="shared" ca="1" si="4"/>
        <v>-1.1564083024495631E-11</v>
      </c>
      <c r="BP12" s="4">
        <f t="shared" ca="1" si="4"/>
        <v>-1.1564083024495631E-11</v>
      </c>
      <c r="BQ12" s="4">
        <f t="shared" ca="1" si="4"/>
        <v>-1.1564083024495631E-11</v>
      </c>
      <c r="BR12" s="4">
        <f t="shared" ca="1" si="4"/>
        <v>-1.1564083024495631E-11</v>
      </c>
      <c r="BS12" s="4">
        <f t="shared" ref="BS12:BV12" ca="1" si="5">SUM(BS8:BS11)</f>
        <v>-1.1564083024495631E-11</v>
      </c>
      <c r="BT12" s="4">
        <f t="shared" ca="1" si="5"/>
        <v>-1.1564083024495631E-11</v>
      </c>
      <c r="BU12" s="4">
        <f t="shared" ca="1" si="5"/>
        <v>-1.1564083024495631E-11</v>
      </c>
      <c r="BV12" s="4">
        <f t="shared" ca="1" si="5"/>
        <v>-1.1564083024495631E-11</v>
      </c>
      <c r="BW12" s="4">
        <f t="shared" ref="BW12:CD12" ca="1" si="6">SUM(BW8:BW11)</f>
        <v>-1.1564083024495631E-11</v>
      </c>
      <c r="BX12" s="4">
        <f t="shared" ca="1" si="6"/>
        <v>-1.1564083024495631E-11</v>
      </c>
      <c r="BY12" s="4">
        <f t="shared" ca="1" si="6"/>
        <v>-1.1564083024495631E-11</v>
      </c>
      <c r="BZ12" s="4">
        <f t="shared" ca="1" si="6"/>
        <v>-1.1564083024495631E-11</v>
      </c>
      <c r="CA12" s="4">
        <f t="shared" ca="1" si="6"/>
        <v>-1.1564083024495631E-11</v>
      </c>
      <c r="CB12" s="4">
        <f t="shared" ca="1" si="6"/>
        <v>-1.1564083024495631E-11</v>
      </c>
      <c r="CC12" s="4">
        <f t="shared" ca="1" si="6"/>
        <v>-1.1564083024495631E-11</v>
      </c>
      <c r="CD12" s="4">
        <f t="shared" ca="1" si="6"/>
        <v>-1.1564083024495631E-11</v>
      </c>
      <c r="CE12" s="4">
        <f t="shared" ref="CE12:CH12" ca="1" si="7">SUM(CE8:CE11)</f>
        <v>-1.1564083024495631E-11</v>
      </c>
      <c r="CF12" s="4">
        <f t="shared" ca="1" si="7"/>
        <v>-1.1564083024495631E-11</v>
      </c>
      <c r="CG12" s="4">
        <f t="shared" ca="1" si="7"/>
        <v>-1.1564083024495631E-11</v>
      </c>
      <c r="CH12" s="4">
        <f t="shared" ca="1" si="7"/>
        <v>-1.1564083024495631E-11</v>
      </c>
      <c r="CI12" s="4">
        <f t="shared" ref="CI12:CK12" ca="1" si="8">SUM(CI8:CI11)</f>
        <v>-1.1564083024495631E-11</v>
      </c>
      <c r="CJ12" s="4">
        <f t="shared" ca="1" si="8"/>
        <v>-1.1564083024495631E-11</v>
      </c>
      <c r="CK12" s="4">
        <f t="shared" ca="1" si="8"/>
        <v>-1.1564083024495631E-11</v>
      </c>
      <c r="CL12" s="4">
        <f t="shared" ref="CL12:CQ12" ca="1" si="9">SUM(CL8:CL11)</f>
        <v>-1.1564083024495631E-11</v>
      </c>
      <c r="CM12" s="4">
        <f t="shared" ca="1" si="9"/>
        <v>-1.1564083024495631E-11</v>
      </c>
      <c r="CN12" s="4">
        <f t="shared" ca="1" si="9"/>
        <v>-1.1564083024495631E-11</v>
      </c>
      <c r="CO12" s="4">
        <f t="shared" ca="1" si="9"/>
        <v>-1.1564083024495631E-11</v>
      </c>
      <c r="CP12" s="4">
        <f t="shared" ca="1" si="9"/>
        <v>-1.1564083024495631E-11</v>
      </c>
      <c r="CQ12" s="4">
        <f t="shared" ca="1" si="9"/>
        <v>-1.1564083024495631E-11</v>
      </c>
      <c r="CR12" s="4">
        <f t="shared" ref="CR12:CX12" ca="1" si="10">SUM(CR8:CR11)</f>
        <v>-1.1564083024495631E-11</v>
      </c>
      <c r="CS12" s="4">
        <f t="shared" ca="1" si="10"/>
        <v>-1.1564083024495631E-11</v>
      </c>
      <c r="CT12" s="4">
        <f t="shared" ca="1" si="10"/>
        <v>-1.1564083024495631E-11</v>
      </c>
      <c r="CU12" s="4">
        <f t="shared" ca="1" si="10"/>
        <v>-1.1564083024495631E-11</v>
      </c>
      <c r="CV12" s="4">
        <f t="shared" ca="1" si="10"/>
        <v>-1.1564083024495631E-11</v>
      </c>
      <c r="CW12" s="4">
        <f t="shared" ca="1" si="10"/>
        <v>-1.1564083024495631E-11</v>
      </c>
      <c r="CX12" s="4">
        <f t="shared" ca="1" si="10"/>
        <v>-1.1564083024495631E-11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182.84613100000001</v>
      </c>
      <c r="D15" s="25">
        <f t="shared" ca="1" si="11"/>
        <v>487.59134775000007</v>
      </c>
      <c r="E15" s="25">
        <f t="shared" ca="1" si="11"/>
        <v>894.03397262194358</v>
      </c>
      <c r="F15" s="25">
        <f t="shared" ca="1" si="11"/>
        <v>1152.7824505468327</v>
      </c>
      <c r="G15" s="25">
        <f t="shared" ca="1" si="11"/>
        <v>1102.5989558869371</v>
      </c>
      <c r="H15" s="25">
        <f t="shared" ca="1" si="11"/>
        <v>1055.0766488323104</v>
      </c>
      <c r="I15" s="25">
        <f t="shared" ca="1" si="11"/>
        <v>1009.9570140155846</v>
      </c>
      <c r="J15" s="25">
        <f t="shared" ca="1" si="11"/>
        <v>967.01955303517934</v>
      </c>
      <c r="K15" s="25">
        <f t="shared" ca="1" si="11"/>
        <v>925.36706549846133</v>
      </c>
      <c r="L15" s="25">
        <f t="shared" ca="1" si="11"/>
        <v>883.96548993595457</v>
      </c>
      <c r="M15" s="25">
        <f t="shared" ca="1" si="11"/>
        <v>842.54110419397398</v>
      </c>
      <c r="N15" s="25">
        <f t="shared" ca="1" si="11"/>
        <v>801.13192523830924</v>
      </c>
      <c r="O15" s="25">
        <f t="shared" ca="1" si="11"/>
        <v>759.70753949632865</v>
      </c>
      <c r="P15" s="25">
        <f t="shared" ca="1" si="11"/>
        <v>718.29836054066402</v>
      </c>
      <c r="Q15" s="25">
        <f t="shared" ca="1" si="11"/>
        <v>676.87397479868355</v>
      </c>
      <c r="R15" s="25">
        <f t="shared" ca="1" si="11"/>
        <v>635.46479584301869</v>
      </c>
      <c r="S15" s="25">
        <f t="shared" ca="1" si="11"/>
        <v>594.04041010103811</v>
      </c>
      <c r="T15" s="25">
        <f t="shared" ca="1" si="11"/>
        <v>559.36023409012591</v>
      </c>
      <c r="U15" s="25">
        <f t="shared" ca="1" si="11"/>
        <v>533.65966539870828</v>
      </c>
      <c r="V15" s="25">
        <f t="shared" ca="1" si="11"/>
        <v>510.20209768887497</v>
      </c>
      <c r="W15" s="25">
        <f t="shared" ca="1" si="11"/>
        <v>486.74452997904166</v>
      </c>
      <c r="X15" s="25">
        <f t="shared" ca="1" si="11"/>
        <v>463.28696226920823</v>
      </c>
      <c r="Y15" s="25">
        <f t="shared" ca="1" si="11"/>
        <v>439.8293945593748</v>
      </c>
      <c r="Z15" s="25">
        <f t="shared" ca="1" si="11"/>
        <v>416.37182684954149</v>
      </c>
      <c r="AA15" s="25">
        <f t="shared" ca="1" si="11"/>
        <v>392.91425913970818</v>
      </c>
      <c r="AB15" s="25">
        <f t="shared" ca="1" si="11"/>
        <v>369.45669142987475</v>
      </c>
      <c r="AC15" s="25">
        <f t="shared" ca="1" si="11"/>
        <v>345.99912372004133</v>
      </c>
      <c r="AD15" s="25">
        <f t="shared" ca="1" si="11"/>
        <v>322.54155601020801</v>
      </c>
      <c r="AE15" s="25">
        <f t="shared" ca="1" si="11"/>
        <v>299.0839883003747</v>
      </c>
      <c r="AF15" s="25">
        <f t="shared" ca="1" si="11"/>
        <v>275.62642059054139</v>
      </c>
      <c r="AG15" s="25">
        <f t="shared" ca="1" si="11"/>
        <v>252.16885288070799</v>
      </c>
      <c r="AH15" s="25">
        <f t="shared" ca="1" si="11"/>
        <v>228.71128517087465</v>
      </c>
      <c r="AI15" s="25">
        <f t="shared" ca="1" si="11"/>
        <v>205.25371746104128</v>
      </c>
      <c r="AJ15" s="25">
        <f t="shared" ca="1" si="11"/>
        <v>181.79614975120793</v>
      </c>
      <c r="AK15" s="25">
        <f t="shared" ca="1" si="11"/>
        <v>158.33858204137456</v>
      </c>
      <c r="AL15" s="25">
        <f t="shared" ca="1" si="11"/>
        <v>134.88101433154122</v>
      </c>
      <c r="AM15" s="25">
        <f t="shared" ca="1" si="11"/>
        <v>111.42344662170785</v>
      </c>
      <c r="AN15" s="25">
        <f t="shared" ca="1" si="11"/>
        <v>87.965878911874483</v>
      </c>
      <c r="AO15" s="25">
        <f t="shared" ca="1" si="11"/>
        <v>64.508311202041128</v>
      </c>
      <c r="AP15" s="25">
        <f t="shared" ca="1" si="11"/>
        <v>41.050743492207758</v>
      </c>
      <c r="AQ15" s="25">
        <f t="shared" ca="1" si="11"/>
        <v>17.593175782374399</v>
      </c>
      <c r="AR15" s="25">
        <f t="shared" ca="1" si="11"/>
        <v>2.9321959637286152</v>
      </c>
      <c r="AS15" s="25">
        <f t="shared" ca="1" si="11"/>
        <v>-5.7765485728111804E-13</v>
      </c>
      <c r="AT15" s="25">
        <f t="shared" ca="1" si="11"/>
        <v>-5.7765485728111804E-13</v>
      </c>
      <c r="AU15" s="25">
        <f t="shared" ca="1" si="11"/>
        <v>-5.7765485728111804E-13</v>
      </c>
      <c r="AV15" s="25">
        <f t="shared" ca="1" si="11"/>
        <v>-5.7765485728111804E-13</v>
      </c>
      <c r="AW15" s="25">
        <f t="shared" ca="1" si="11"/>
        <v>-5.7765485728111804E-13</v>
      </c>
      <c r="AX15" s="25">
        <f t="shared" ca="1" si="11"/>
        <v>-5.7765485728111804E-13</v>
      </c>
      <c r="AY15" s="25">
        <f t="shared" ca="1" si="11"/>
        <v>-5.7765485728111804E-13</v>
      </c>
      <c r="AZ15" s="25">
        <f t="shared" ca="1" si="11"/>
        <v>-5.7765485728111804E-13</v>
      </c>
      <c r="BA15" s="25">
        <f t="shared" ca="1" si="11"/>
        <v>-5.7765485728111804E-13</v>
      </c>
      <c r="BB15" s="25">
        <f t="shared" ca="1" si="11"/>
        <v>-5.7765485728111804E-13</v>
      </c>
      <c r="BC15" s="25">
        <f t="shared" ca="1" si="11"/>
        <v>-5.7765485728111804E-13</v>
      </c>
      <c r="BD15" s="25">
        <f t="shared" ca="1" si="11"/>
        <v>-5.7765485728111804E-13</v>
      </c>
      <c r="BE15" s="25">
        <f t="shared" ca="1" si="11"/>
        <v>-5.7765485728111804E-13</v>
      </c>
      <c r="BF15" s="25">
        <f t="shared" ca="1" si="11"/>
        <v>-5.7765485728111804E-13</v>
      </c>
      <c r="BG15" s="25">
        <f t="shared" ca="1" si="11"/>
        <v>-5.7765485728111804E-13</v>
      </c>
      <c r="BH15" s="25">
        <f t="shared" ca="1" si="11"/>
        <v>-5.7765485728111804E-13</v>
      </c>
      <c r="BI15" s="25">
        <f t="shared" ca="1" si="11"/>
        <v>-5.7765485728111804E-13</v>
      </c>
      <c r="BJ15" s="25">
        <f t="shared" ca="1" si="11"/>
        <v>-5.7765485728111804E-13</v>
      </c>
      <c r="BK15" s="25">
        <f t="shared" ca="1" si="11"/>
        <v>-5.7765485728111804E-13</v>
      </c>
      <c r="BL15" s="25">
        <f t="shared" ca="1" si="11"/>
        <v>-5.7765485728111804E-13</v>
      </c>
      <c r="BM15" s="25">
        <f t="shared" ca="1" si="11"/>
        <v>-5.7765485728111804E-13</v>
      </c>
      <c r="BN15" s="25">
        <f t="shared" ca="1" si="11"/>
        <v>-5.7765485728111804E-13</v>
      </c>
      <c r="BO15" s="25">
        <f t="shared" ref="BO15:BR15" ca="1" si="12">BO12*$B$13*$B$14</f>
        <v>-5.7765485728111804E-13</v>
      </c>
      <c r="BP15" s="25">
        <f t="shared" ca="1" si="12"/>
        <v>-5.7765485728111804E-13</v>
      </c>
      <c r="BQ15" s="25">
        <f t="shared" ca="1" si="12"/>
        <v>-5.7765485728111804E-13</v>
      </c>
      <c r="BR15" s="25">
        <f t="shared" ca="1" si="12"/>
        <v>-5.7765485728111804E-13</v>
      </c>
      <c r="BS15" s="25">
        <f t="shared" ref="BS15:BV15" ca="1" si="13">BS12*$B$13*$B$14</f>
        <v>-5.7765485728111804E-13</v>
      </c>
      <c r="BT15" s="25">
        <f t="shared" ca="1" si="13"/>
        <v>-5.7765485728111804E-13</v>
      </c>
      <c r="BU15" s="25">
        <f t="shared" ca="1" si="13"/>
        <v>-5.7765485728111804E-13</v>
      </c>
      <c r="BV15" s="25">
        <f t="shared" ca="1" si="13"/>
        <v>-5.7765485728111804E-13</v>
      </c>
      <c r="BW15" s="25">
        <f t="shared" ref="BW15:CD15" ca="1" si="14">BW12*$B$13*$B$14</f>
        <v>-5.7765485728111804E-13</v>
      </c>
      <c r="BX15" s="25">
        <f t="shared" ca="1" si="14"/>
        <v>-5.7765485728111804E-13</v>
      </c>
      <c r="BY15" s="25">
        <f t="shared" ca="1" si="14"/>
        <v>-5.7765485728111804E-13</v>
      </c>
      <c r="BZ15" s="25">
        <f t="shared" ca="1" si="14"/>
        <v>-5.7765485728111804E-13</v>
      </c>
      <c r="CA15" s="25">
        <f t="shared" ca="1" si="14"/>
        <v>-5.7765485728111804E-13</v>
      </c>
      <c r="CB15" s="25">
        <f t="shared" ca="1" si="14"/>
        <v>-5.7765485728111804E-13</v>
      </c>
      <c r="CC15" s="25">
        <f t="shared" ca="1" si="14"/>
        <v>-5.7765485728111804E-13</v>
      </c>
      <c r="CD15" s="25">
        <f t="shared" ca="1" si="14"/>
        <v>-5.7765485728111804E-13</v>
      </c>
      <c r="CE15" s="25">
        <f t="shared" ref="CE15:CQ15" ca="1" si="15">CE12*$B$13*$B$14</f>
        <v>-5.7765485728111804E-13</v>
      </c>
      <c r="CF15" s="25">
        <f t="shared" ca="1" si="15"/>
        <v>-5.7765485728111804E-13</v>
      </c>
      <c r="CG15" s="25">
        <f t="shared" ca="1" si="15"/>
        <v>-5.7765485728111804E-13</v>
      </c>
      <c r="CH15" s="25">
        <f t="shared" ca="1" si="15"/>
        <v>-5.7765485728111804E-13</v>
      </c>
      <c r="CI15" s="25">
        <f t="shared" ca="1" si="15"/>
        <v>-5.7765485728111804E-13</v>
      </c>
      <c r="CJ15" s="25">
        <f t="shared" ca="1" si="15"/>
        <v>-5.7765485728111804E-13</v>
      </c>
      <c r="CK15" s="25">
        <f t="shared" ca="1" si="15"/>
        <v>-5.7765485728111804E-13</v>
      </c>
      <c r="CL15" s="25">
        <f t="shared" ca="1" si="15"/>
        <v>-5.7765485728111804E-13</v>
      </c>
      <c r="CM15" s="25">
        <f t="shared" ca="1" si="15"/>
        <v>-5.7765485728111804E-13</v>
      </c>
      <c r="CN15" s="25">
        <f t="shared" ca="1" si="15"/>
        <v>-5.7765485728111804E-13</v>
      </c>
      <c r="CO15" s="25">
        <f t="shared" ca="1" si="15"/>
        <v>-5.7765485728111804E-13</v>
      </c>
      <c r="CP15" s="25">
        <f t="shared" ca="1" si="15"/>
        <v>-5.7765485728111804E-13</v>
      </c>
      <c r="CQ15" s="25">
        <f t="shared" ca="1" si="15"/>
        <v>-5.7765485728111804E-13</v>
      </c>
      <c r="CR15" s="25">
        <f t="shared" ref="CR15:CX15" ca="1" si="16">CR12*$B$13*$B$14</f>
        <v>-5.7765485728111804E-13</v>
      </c>
      <c r="CS15" s="25">
        <f t="shared" ca="1" si="16"/>
        <v>-5.7765485728111804E-13</v>
      </c>
      <c r="CT15" s="25">
        <f t="shared" ca="1" si="16"/>
        <v>-5.7765485728111804E-13</v>
      </c>
      <c r="CU15" s="25">
        <f t="shared" ca="1" si="16"/>
        <v>-5.7765485728111804E-13</v>
      </c>
      <c r="CV15" s="25">
        <f t="shared" ca="1" si="16"/>
        <v>-5.7765485728111804E-13</v>
      </c>
      <c r="CW15" s="25">
        <f t="shared" ca="1" si="16"/>
        <v>-5.7765485728111804E-13</v>
      </c>
      <c r="CX15" s="25">
        <f t="shared" ca="1" si="16"/>
        <v>-5.7765485728111804E-13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-55.765571731999998</v>
      </c>
      <c r="D19" s="4">
        <f ca="1">IF(OR(D4&lt;Inputs!$N$13,Inputs!$N$13=0),-(SUM(Inputs!$E$54:'Inputs'!F54)+D10)*PropertyTaxRate,0)</f>
        <v>-148.70869911299999</v>
      </c>
      <c r="E19" s="4">
        <f ca="1">IF(OR(E4&lt;Inputs!$N$13,Inputs!$N$13=0),-(SUM(Inputs!$E$54:'Inputs'!G54)+E10)*PropertyTaxRate,0)</f>
        <v>-275.25464647449996</v>
      </c>
      <c r="F19" s="4">
        <f ca="1">IF(OR(F4&lt;Inputs!$N$13,Inputs!$N$13=0),-(SUM(Inputs!$E$54:'Inputs'!H54)+F10)*PropertyTaxRate,0)</f>
        <v>-359.85672396233326</v>
      </c>
      <c r="G19" s="4">
        <f ca="1">IF(OR(G4&lt;Inputs!$N$13,Inputs!$N$13=0),-(SUM(Inputs!$E$54:'Inputs'!I54)+G10)*PropertyTaxRate,0)</f>
        <v>-350.32409551299997</v>
      </c>
      <c r="H19" s="4">
        <f ca="1">IF(OR(H4&lt;Inputs!$N$13,Inputs!$N$13=0),-(SUM(Inputs!$E$54:'Inputs'!J54)+H10)*PropertyTaxRate,0)</f>
        <v>-340.79146706366669</v>
      </c>
      <c r="I19" s="4">
        <f ca="1">IF(OR(I4&lt;Inputs!$N$13,Inputs!$N$13=0),-(SUM(Inputs!$E$54:'Inputs'!K54)+I10)*PropertyTaxRate,0)</f>
        <v>-331.25883861433334</v>
      </c>
      <c r="J19" s="4">
        <f ca="1">IF(OR(J4&lt;Inputs!$N$13,Inputs!$N$13=0),-(SUM(Inputs!$E$54:'Inputs'!L54)+J10)*PropertyTaxRate,0)</f>
        <v>-321.726210165</v>
      </c>
      <c r="K19" s="4">
        <f ca="1">IF(OR(K4&lt;Inputs!$N$13,Inputs!$N$13=0),-(SUM(Inputs!$E$54:'Inputs'!M54)+K10)*PropertyTaxRate,0)</f>
        <v>-312.19358171566665</v>
      </c>
      <c r="L19" s="4">
        <f ca="1">IF(OR(L4&lt;Inputs!$N$13,Inputs!$N$13=0),-(SUM(Inputs!$E$54:'Inputs'!N54)+L10)*PropertyTaxRate,0)</f>
        <v>-302.66095326633331</v>
      </c>
      <c r="M19" s="4">
        <f ca="1">IF(OR(M4&lt;Inputs!$N$13,Inputs!$N$13=0),-(SUM(Inputs!$E$54:'Inputs'!O54)+M10)*PropertyTaxRate,0)</f>
        <v>-293.12832481699996</v>
      </c>
      <c r="N19" s="4">
        <f ca="1">IF(OR(N4&lt;Inputs!$N$13,Inputs!$N$13=0),-(SUM(Inputs!$E$54:'Inputs'!P54)+N10)*PropertyTaxRate,0)</f>
        <v>-283.59569636766668</v>
      </c>
      <c r="O19" s="4">
        <f ca="1">IF(OR(O4&lt;Inputs!$N$13,Inputs!$N$13=0),-(SUM(Inputs!$E$54:'Inputs'!Q54)+O10)*PropertyTaxRate,0)</f>
        <v>-274.06306791833333</v>
      </c>
      <c r="P19" s="4">
        <f ca="1">IF(OR(P4&lt;Inputs!$N$13,Inputs!$N$13=0),-(SUM(Inputs!$E$54:'Inputs'!R54)+P10)*PropertyTaxRate,0)</f>
        <v>-264.53043946899999</v>
      </c>
      <c r="Q19" s="4">
        <f ca="1">IF(OR(Q4&lt;Inputs!$N$13,Inputs!$N$13=0),-(SUM(Inputs!$E$54:'Inputs'!S54)+Q10)*PropertyTaxRate,0)</f>
        <v>-254.9978110196667</v>
      </c>
      <c r="R19" s="4">
        <f ca="1">IF(OR(R4&lt;Inputs!$N$13,Inputs!$N$13=0),-(SUM(Inputs!$E$54:'Inputs'!T54)+R10)*PropertyTaxRate,0)</f>
        <v>-245.46518257033333</v>
      </c>
      <c r="S19" s="4">
        <f ca="1">IF(OR(S4&lt;Inputs!$N$13,Inputs!$N$13=0),-(SUM(Inputs!$E$54:'Inputs'!U54)+S10)*PropertyTaxRate,0)</f>
        <v>-235.93255412099998</v>
      </c>
      <c r="T19" s="4">
        <f ca="1">IF(OR(T4&lt;Inputs!$N$13,Inputs!$N$13=0),-(SUM(Inputs!$E$54:'Inputs'!V54)+T10)*PropertyTaxRate,0)</f>
        <v>-226.39992567166664</v>
      </c>
      <c r="U19" s="4">
        <f ca="1">IF(OR(U4&lt;Inputs!$N$13,Inputs!$N$13=0),-(SUM(Inputs!$E$54:'Inputs'!W54)+U10)*PropertyTaxRate,0)</f>
        <v>-216.86729722233332</v>
      </c>
      <c r="V19" s="4">
        <f ca="1">IF(OR(V4&lt;Inputs!$N$13,Inputs!$N$13=0),-(SUM(Inputs!$E$54:'Inputs'!X54)+V10)*PropertyTaxRate,0)</f>
        <v>-207.33466877299998</v>
      </c>
      <c r="W19" s="4">
        <f ca="1">IF(OR(W4&lt;Inputs!$N$13,Inputs!$N$13=0),-(SUM(Inputs!$E$54:'Inputs'!Y54)+W10)*PropertyTaxRate,0)</f>
        <v>-197.80204032366663</v>
      </c>
      <c r="X19" s="4">
        <f ca="1">IF(OR(X4&lt;Inputs!$N$13,Inputs!$N$13=0),-(SUM(Inputs!$E$54:'Inputs'!Z54)+X10)*PropertyTaxRate,0)</f>
        <v>-188.26941187433329</v>
      </c>
      <c r="Y19" s="4">
        <f ca="1">IF(OR(Y4&lt;Inputs!$N$13,Inputs!$N$13=0),-(SUM(Inputs!$E$54:'Inputs'!AA54)+Y10)*PropertyTaxRate,0)</f>
        <v>-178.73678342499994</v>
      </c>
      <c r="Z19" s="4">
        <f ca="1">IF(OR(Z4&lt;Inputs!$N$13,Inputs!$N$13=0),-(SUM(Inputs!$E$54:'Inputs'!AB54)+Z10)*PropertyTaxRate,0)</f>
        <v>-169.2041549756666</v>
      </c>
      <c r="AA19" s="4">
        <f ca="1">IF(OR(AA4&lt;Inputs!$N$13,Inputs!$N$13=0),-(SUM(Inputs!$E$54:'Inputs'!AC54)+AA10)*PropertyTaxRate,0)</f>
        <v>-159.67152652633325</v>
      </c>
      <c r="AB19" s="4">
        <f ca="1">IF(OR(AB4&lt;Inputs!$N$13,Inputs!$N$13=0),-(SUM(Inputs!$E$54:'Inputs'!AD54)+AB10)*PropertyTaxRate,0)</f>
        <v>-150.13889807699991</v>
      </c>
      <c r="AC19" s="4">
        <f ca="1">IF(OR(AC4&lt;Inputs!$N$13,Inputs!$N$13=0),-(SUM(Inputs!$E$54:'Inputs'!AE54)+AC10)*PropertyTaxRate,0)</f>
        <v>-140.60626962766656</v>
      </c>
      <c r="AD19" s="4">
        <f ca="1">IF(OR(AD4&lt;Inputs!$N$13,Inputs!$N$13=0),-(SUM(Inputs!$E$54:'Inputs'!AF54)+AD10)*PropertyTaxRate,0)</f>
        <v>-131.07364117833325</v>
      </c>
      <c r="AE19" s="4">
        <f ca="1">IF(OR(AE4&lt;Inputs!$N$13,Inputs!$N$13=0),-(SUM(Inputs!$E$54:'Inputs'!AG54)+AE10)*PropertyTaxRate,0)</f>
        <v>-121.54101272899992</v>
      </c>
      <c r="AF19" s="4">
        <f ca="1">IF(OR(AF4&lt;Inputs!$N$13,Inputs!$N$13=0),-(SUM(Inputs!$E$54:'Inputs'!AH54)+AF10)*PropertyTaxRate,0)</f>
        <v>-112.00838427966659</v>
      </c>
      <c r="AG19" s="4">
        <f ca="1">IF(OR(AG4&lt;Inputs!$N$13,Inputs!$N$13=0),-(SUM(Inputs!$E$54:'Inputs'!AI54)+AG10)*PropertyTaxRate,0)</f>
        <v>-102.47575583033324</v>
      </c>
      <c r="AH19" s="4">
        <f ca="1">IF(OR(AH4&lt;Inputs!$N$13,Inputs!$N$13=0),-(SUM(Inputs!$E$54:'Inputs'!AJ54)+AH10)*PropertyTaxRate,0)</f>
        <v>-92.943127380999897</v>
      </c>
      <c r="AI19" s="4">
        <f ca="1">IF(OR(AI4&lt;Inputs!$N$13,Inputs!$N$13=0),-(SUM(Inputs!$E$54:'Inputs'!AK54)+AI10)*PropertyTaxRate,0)</f>
        <v>-83.410498931666552</v>
      </c>
      <c r="AJ19" s="4">
        <f ca="1">IF(OR(AJ4&lt;Inputs!$N$13,Inputs!$N$13=0),-(SUM(Inputs!$E$54:'Inputs'!AL54)+AJ10)*PropertyTaxRate,0)</f>
        <v>-73.877870482333222</v>
      </c>
      <c r="AK19" s="4">
        <f ca="1">IF(OR(AK4&lt;Inputs!$N$13,Inputs!$N$13=0),-(SUM(Inputs!$E$54:'Inputs'!AM54)+AK10)*PropertyTaxRate,0)</f>
        <v>-64.345242032999877</v>
      </c>
      <c r="AL19" s="4">
        <f ca="1">IF(OR(AL4&lt;Inputs!$N$13,Inputs!$N$13=0),-(SUM(Inputs!$E$54:'Inputs'!AN54)+AL10)*PropertyTaxRate,0)</f>
        <v>-54.812613583666533</v>
      </c>
      <c r="AM19" s="4">
        <f ca="1">IF(OR(AM4&lt;Inputs!$N$13,Inputs!$N$13=0),-(SUM(Inputs!$E$54:'Inputs'!AO54)+AM10)*PropertyTaxRate,0)</f>
        <v>-45.279985134333188</v>
      </c>
      <c r="AN19" s="4">
        <f ca="1">IF(OR(AN4&lt;Inputs!$N$13,Inputs!$N$13=0),-(SUM(Inputs!$E$54:'Inputs'!AP54)+AN10)*PropertyTaxRate,0)</f>
        <v>-35.747356684999851</v>
      </c>
      <c r="AO19" s="4">
        <f ca="1">IF(OR(AO4&lt;Inputs!$N$13,Inputs!$N$13=0),-(SUM(Inputs!$E$54:'Inputs'!AQ54)+AO10)*PropertyTaxRate,0)</f>
        <v>-26.214728235666509</v>
      </c>
      <c r="AP19" s="4">
        <f ca="1">IF(OR(AP4&lt;Inputs!$N$13,Inputs!$N$13=0),-(SUM(Inputs!$E$54:'Inputs'!AR54)+AP10)*PropertyTaxRate,0)</f>
        <v>-16.682099786333168</v>
      </c>
      <c r="AQ19" s="4">
        <f ca="1">IF(OR(AQ4&lt;Inputs!$N$13,Inputs!$N$13=0),-(SUM(Inputs!$E$54:'Inputs'!AS54)+AQ10)*PropertyTaxRate,0)</f>
        <v>-7.1494713369998255</v>
      </c>
      <c r="AR19" s="4">
        <f ca="1">IF(OR(AR4&lt;Inputs!$N$13,Inputs!$N$13=0),-(SUM(Inputs!$E$54:'Inputs'!AT54)+AR10)*PropertyTaxRate,0)</f>
        <v>-1.1915785561665082</v>
      </c>
      <c r="AS19" s="4">
        <f ca="1">IF(OR(AS4&lt;Inputs!$N$13,Inputs!$N$13=0),-(SUM(Inputs!$E$54:'Inputs'!AU54)+AS10)*PropertyTaxRate,0)</f>
        <v>1.6627196600893513E-13</v>
      </c>
      <c r="AT19" s="4">
        <f ca="1">IF(OR(AT4&lt;Inputs!$N$13,Inputs!$N$13=0),-(SUM(Inputs!$E$54:'Inputs'!AV54)+AT10)*PropertyTaxRate,0)</f>
        <v>1.6627196600893513E-13</v>
      </c>
      <c r="AU19" s="4">
        <f ca="1">IF(OR(AU4&lt;Inputs!$N$13,Inputs!$N$13=0),-(SUM(Inputs!$E$54:'Inputs'!AW54)+AU10)*PropertyTaxRate,0)</f>
        <v>1.6627196600893513E-13</v>
      </c>
      <c r="AV19" s="4">
        <f ca="1">IF(OR(AV4&lt;Inputs!$N$13,Inputs!$N$13=0),-(SUM(Inputs!$E$54:'Inputs'!AX54)+AV10)*PropertyTaxRate,0)</f>
        <v>1.6627196600893513E-13</v>
      </c>
      <c r="AW19" s="4">
        <f ca="1">IF(OR(AW4&lt;Inputs!$N$13,Inputs!$N$13=0),-(SUM(Inputs!$E$54:'Inputs'!AY54)+AW10)*PropertyTaxRate,0)</f>
        <v>1.6627196600893513E-13</v>
      </c>
      <c r="AX19" s="4">
        <f ca="1">IF(OR(AX4&lt;Inputs!$N$13,Inputs!$N$13=0),-(SUM(Inputs!$E$54:'Inputs'!AZ54)+AX10)*PropertyTaxRate,0)</f>
        <v>1.6627196600893513E-13</v>
      </c>
      <c r="AY19" s="4">
        <f ca="1">IF(OR(AY4&lt;Inputs!$N$13,Inputs!$N$13=0),-(SUM(Inputs!$E$54:'Inputs'!BA54)+AY10)*PropertyTaxRate,0)</f>
        <v>1.6627196600893513E-13</v>
      </c>
      <c r="AZ19" s="4">
        <f ca="1">IF(OR(AZ4&lt;Inputs!$N$13,Inputs!$N$13=0),-(SUM(Inputs!$E$54:'Inputs'!BB54)+AZ10)*PropertyTaxRate,0)</f>
        <v>1.6627196600893513E-13</v>
      </c>
      <c r="BA19" s="4">
        <f ca="1">IF(OR(BA4&lt;Inputs!$N$13,Inputs!$N$13=0),-(SUM(Inputs!$E$54:'Inputs'!BC54)+BA10)*PropertyTaxRate,0)</f>
        <v>1.6627196600893513E-13</v>
      </c>
      <c r="BB19" s="4">
        <f ca="1">IF(OR(BB4&lt;Inputs!$N$13,Inputs!$N$13=0),-(SUM(Inputs!$E$54:'Inputs'!BD54)+BB10)*PropertyTaxRate,0)</f>
        <v>1.6627196600893513E-13</v>
      </c>
      <c r="BC19" s="4">
        <f ca="1">IF(OR(BC4&lt;Inputs!$N$13,Inputs!$N$13=0),-(SUM(Inputs!$E$54:'Inputs'!BE54)+BC10)*PropertyTaxRate,0)</f>
        <v>1.6627196600893513E-13</v>
      </c>
      <c r="BD19" s="4">
        <f ca="1">IF(OR(BD4&lt;Inputs!$N$13,Inputs!$N$13=0),-(SUM(Inputs!$E$54:'Inputs'!BF54)+BD10)*PropertyTaxRate,0)</f>
        <v>1.6627196600893513E-13</v>
      </c>
      <c r="BE19" s="4">
        <f ca="1">IF(OR(BE4&lt;Inputs!$N$13,Inputs!$N$13=0),-(SUM(Inputs!$E$54:'Inputs'!BG54)+BE10)*PropertyTaxRate,0)</f>
        <v>1.6627196600893513E-13</v>
      </c>
      <c r="BF19" s="4">
        <f ca="1">IF(OR(BF4&lt;Inputs!$N$13,Inputs!$N$13=0),-(SUM(Inputs!$E$54:'Inputs'!BH54)+BF10)*PropertyTaxRate,0)</f>
        <v>1.6627196600893513E-13</v>
      </c>
      <c r="BG19" s="4">
        <f ca="1">IF(OR(BG4&lt;Inputs!$N$13,Inputs!$N$13=0),-(SUM(Inputs!$E$54:'Inputs'!BI54)+BG10)*PropertyTaxRate,0)</f>
        <v>1.6627196600893513E-13</v>
      </c>
      <c r="BH19" s="4">
        <f ca="1">IF(OR(BH4&lt;Inputs!$N$13,Inputs!$N$13=0),-(SUM(Inputs!$E$54:'Inputs'!BJ54)+BH10)*PropertyTaxRate,0)</f>
        <v>1.6627196600893513E-13</v>
      </c>
      <c r="BI19" s="4">
        <f ca="1">IF(OR(BI4&lt;Inputs!$N$13,Inputs!$N$13=0),-(SUM(Inputs!$E$54:'Inputs'!BK54)+BI10)*PropertyTaxRate,0)</f>
        <v>1.6627196600893513E-13</v>
      </c>
      <c r="BJ19" s="4">
        <f ca="1">IF(OR(BJ4&lt;Inputs!$N$13,Inputs!$N$13=0),-(SUM(Inputs!$E$54:'Inputs'!BL54)+BJ10)*PropertyTaxRate,0)</f>
        <v>1.6627196600893513E-13</v>
      </c>
      <c r="BK19" s="4">
        <f ca="1">IF(OR(BK4&lt;Inputs!$N$13,Inputs!$N$13=0),-(SUM(Inputs!$E$54:'Inputs'!BM54)+BK10)*PropertyTaxRate,0)</f>
        <v>1.6627196600893513E-13</v>
      </c>
      <c r="BL19" s="4">
        <f ca="1">IF(OR(BL4&lt;Inputs!$N$13,Inputs!$N$13=0),-(SUM(Inputs!$E$54:'Inputs'!BN54)+BL10)*PropertyTaxRate,0)</f>
        <v>1.6627196600893513E-13</v>
      </c>
      <c r="BM19" s="4">
        <f ca="1">IF(OR(BM4&lt;Inputs!$N$13,Inputs!$N$13=0),-(SUM(Inputs!$E$54:'Inputs'!BO54)+BM10)*PropertyTaxRate,0)</f>
        <v>1.6627196600893513E-13</v>
      </c>
      <c r="BN19" s="4">
        <f ca="1">IF(OR(BN4&lt;Inputs!$N$13,Inputs!$N$13=0),-(SUM(Inputs!$E$54:'Inputs'!BP54)+BN10)*PropertyTaxRate,0)</f>
        <v>1.6627196600893513E-13</v>
      </c>
      <c r="BO19" s="4">
        <f ca="1">IF(OR(BO4&lt;Inputs!$N$13,Inputs!$N$13=0),-(SUM(Inputs!$E$54:'Inputs'!BQ54)+BO10)*PropertyTaxRate,0)</f>
        <v>1.6627196600893513E-13</v>
      </c>
      <c r="BP19" s="4">
        <f ca="1">IF(OR(BP4&lt;Inputs!$N$13,Inputs!$N$13=0),-(SUM(Inputs!$E$54:'Inputs'!BR54)+BP10)*PropertyTaxRate,0)</f>
        <v>1.6627196600893513E-13</v>
      </c>
      <c r="BQ19" s="4">
        <f ca="1">IF(OR(BQ4&lt;Inputs!$N$13,Inputs!$N$13=0),-(SUM(Inputs!$E$54:'Inputs'!BS54)+BQ10)*PropertyTaxRate,0)</f>
        <v>1.6627196600893513E-13</v>
      </c>
      <c r="BR19" s="4">
        <f ca="1">IF(OR(BR4&lt;Inputs!$N$13,Inputs!$N$13=0),-(SUM(Inputs!$E$54:'Inputs'!BT54)+BR10)*PropertyTaxRate,0)</f>
        <v>1.6627196600893513E-13</v>
      </c>
      <c r="BS19" s="4">
        <f ca="1">IF(OR(BS4&lt;Inputs!$N$13,Inputs!$N$13=0),-(SUM(Inputs!$E$54:'Inputs'!BU54)+BS10)*PropertyTaxRate,0)</f>
        <v>1.6627196600893513E-13</v>
      </c>
      <c r="BT19" s="4">
        <f ca="1">IF(OR(BT4&lt;Inputs!$N$13,Inputs!$N$13=0),-(SUM(Inputs!$E$54:'Inputs'!BV54)+BT10)*PropertyTaxRate,0)</f>
        <v>1.6627196600893513E-13</v>
      </c>
      <c r="BU19" s="4">
        <f ca="1">IF(OR(BU4&lt;Inputs!$N$13,Inputs!$N$13=0),-(SUM(Inputs!$E$54:'Inputs'!BW54)+BU10)*PropertyTaxRate,0)</f>
        <v>1.6627196600893513E-13</v>
      </c>
      <c r="BV19" s="4">
        <f ca="1">IF(OR(BV4&lt;Inputs!$N$13,Inputs!$N$13=0),-(SUM(Inputs!$E$54:'Inputs'!BX54)+BV10)*PropertyTaxRate,0)</f>
        <v>1.6627196600893513E-13</v>
      </c>
      <c r="BW19" s="4">
        <f ca="1">IF(OR(BW4&lt;Inputs!$N$13,Inputs!$N$13=0),-(SUM(Inputs!$E$54:'Inputs'!BY54)+BW10)*PropertyTaxRate,0)</f>
        <v>1.6627196600893513E-13</v>
      </c>
      <c r="BX19" s="4">
        <f ca="1">IF(OR(BX4&lt;Inputs!$N$13,Inputs!$N$13=0),-(SUM(Inputs!$E$54:'Inputs'!BZ54)+BX10)*PropertyTaxRate,0)</f>
        <v>1.6627196600893513E-13</v>
      </c>
      <c r="BY19" s="4">
        <f ca="1">IF(OR(BY4&lt;Inputs!$N$13,Inputs!$N$13=0),-(SUM(Inputs!$E$54:'Inputs'!CA54)+BY10)*PropertyTaxRate,0)</f>
        <v>1.6627196600893513E-13</v>
      </c>
      <c r="BZ19" s="4">
        <f ca="1">IF(OR(BZ4&lt;Inputs!$N$13,Inputs!$N$13=0),-(SUM(Inputs!$E$54:'Inputs'!CB54)+BZ10)*PropertyTaxRate,0)</f>
        <v>1.6627196600893513E-13</v>
      </c>
      <c r="CA19" s="4">
        <f ca="1">IF(OR(CA4&lt;Inputs!$N$13,Inputs!$N$13=0),-(SUM(Inputs!$E$54:'Inputs'!CC54)+CA10)*PropertyTaxRate,0)</f>
        <v>1.6627196600893513E-13</v>
      </c>
      <c r="CB19" s="4">
        <f ca="1">IF(OR(CB4&lt;Inputs!$N$13,Inputs!$N$13=0),-(SUM(Inputs!$E$54:'Inputs'!CD54)+CB10)*PropertyTaxRate,0)</f>
        <v>1.6627196600893513E-13</v>
      </c>
      <c r="CC19" s="4">
        <f ca="1">IF(OR(CC4&lt;Inputs!$N$13,Inputs!$N$13=0),-(SUM(Inputs!$E$54:'Inputs'!CE54)+CC10)*PropertyTaxRate,0)</f>
        <v>1.6627196600893513E-13</v>
      </c>
      <c r="CD19" s="4">
        <f ca="1">IF(OR(CD4&lt;Inputs!$N$13,Inputs!$N$13=0),-(SUM(Inputs!$E$54:'Inputs'!CF54)+CD10)*PropertyTaxRate,0)</f>
        <v>1.6627196600893513E-13</v>
      </c>
      <c r="CE19" s="4">
        <f ca="1">IF(OR(CE4&lt;Inputs!$N$13,Inputs!$N$13=0),-(SUM(Inputs!$E$54:'Inputs'!CG54)+CE10)*PropertyTaxRate,0)</f>
        <v>1.6627196600893513E-13</v>
      </c>
      <c r="CF19" s="4">
        <f ca="1">IF(OR(CF4&lt;Inputs!$N$13,Inputs!$N$13=0),-(SUM(Inputs!$E$54:'Inputs'!CH54)+CF10)*PropertyTaxRate,0)</f>
        <v>1.6627196600893513E-13</v>
      </c>
      <c r="CG19" s="4">
        <f ca="1">IF(OR(CG4&lt;Inputs!$N$13,Inputs!$N$13=0),-(SUM(Inputs!$E$54:'Inputs'!CI54)+CG10)*PropertyTaxRate,0)</f>
        <v>1.6627196600893513E-13</v>
      </c>
      <c r="CH19" s="4">
        <f ca="1">IF(OR(CH4&lt;Inputs!$N$13,Inputs!$N$13=0),-(SUM(Inputs!$E$54:'Inputs'!CJ54)+CH10)*PropertyTaxRate,0)</f>
        <v>1.6627196600893513E-13</v>
      </c>
      <c r="CI19" s="4">
        <f ca="1">IF(OR(CI4&lt;Inputs!$N$13,Inputs!$N$13=0),-(SUM(Inputs!$E$54:'Inputs'!CK54)+CI10)*PropertyTaxRate,0)</f>
        <v>1.6627196600893513E-13</v>
      </c>
      <c r="CJ19" s="4">
        <f ca="1">IF(OR(CJ4&lt;Inputs!$N$13,Inputs!$N$13=0),-(SUM(Inputs!$E$54:'Inputs'!CL54)+CJ10)*PropertyTaxRate,0)</f>
        <v>1.6627196600893513E-13</v>
      </c>
      <c r="CK19" s="4">
        <f ca="1">IF(OR(CK4&lt;Inputs!$N$13,Inputs!$N$13=0),-(SUM(Inputs!$E$54:'Inputs'!CM54)+CK10)*PropertyTaxRate,0)</f>
        <v>1.6627196600893513E-13</v>
      </c>
      <c r="CL19" s="4">
        <f ca="1">IF(OR(CL4&lt;Inputs!$N$13,Inputs!$N$13=0),-(SUM(Inputs!$E$54:'Inputs'!CN54)+CL10)*PropertyTaxRate,0)</f>
        <v>1.6627196600893513E-13</v>
      </c>
      <c r="CM19" s="4">
        <f ca="1">IF(OR(CM4&lt;Inputs!$N$13,Inputs!$N$13=0),-(SUM(Inputs!$E$54:'Inputs'!CO54)+CM10)*PropertyTaxRate,0)</f>
        <v>1.6627196600893513E-13</v>
      </c>
      <c r="CN19" s="4">
        <f ca="1">IF(OR(CN4&lt;Inputs!$N$13,Inputs!$N$13=0),-(SUM(Inputs!$E$54:'Inputs'!CP54)+CN10)*PropertyTaxRate,0)</f>
        <v>1.6627196600893513E-13</v>
      </c>
      <c r="CO19" s="4">
        <f ca="1">IF(OR(CO4&lt;Inputs!$N$13,Inputs!$N$13=0),-(SUM(Inputs!$E$54:'Inputs'!CQ54)+CO10)*PropertyTaxRate,0)</f>
        <v>1.6627196600893513E-13</v>
      </c>
      <c r="CP19" s="4">
        <f ca="1">IF(OR(CP4&lt;Inputs!$N$13,Inputs!$N$13=0),-(SUM(Inputs!$E$54:'Inputs'!CR54)+CP10)*PropertyTaxRate,0)</f>
        <v>1.6627196600893513E-13</v>
      </c>
      <c r="CQ19" s="4">
        <f ca="1">IF(OR(CQ4&lt;Inputs!$N$13,Inputs!$N$13=0),-(SUM(Inputs!$E$54:'Inputs'!CS54)+CQ10)*PropertyTaxRate,0)</f>
        <v>1.6627196600893513E-13</v>
      </c>
      <c r="CR19" s="4">
        <f ca="1">IF(OR(CR4&lt;Inputs!$N$13,Inputs!$N$13=0),-(SUM(Inputs!$E$54:'Inputs'!CT54)+CR10)*PropertyTaxRate,0)</f>
        <v>1.6627196600893513E-13</v>
      </c>
      <c r="CS19" s="4">
        <f ca="1">IF(OR(CS4&lt;Inputs!$N$13,Inputs!$N$13=0),-(SUM(Inputs!$E$54:'Inputs'!CU54)+CS10)*PropertyTaxRate,0)</f>
        <v>1.6627196600893513E-13</v>
      </c>
      <c r="CT19" s="4">
        <f ca="1">IF(OR(CT4&lt;Inputs!$N$13,Inputs!$N$13=0),-(SUM(Inputs!$E$54:'Inputs'!CV54)+CT10)*PropertyTaxRate,0)</f>
        <v>1.6627196600893513E-13</v>
      </c>
      <c r="CU19" s="4">
        <f ca="1">IF(OR(CU4&lt;Inputs!$N$13,Inputs!$N$13=0),-(SUM(Inputs!$E$54:'Inputs'!CW54)+CU10)*PropertyTaxRate,0)</f>
        <v>1.6627196600893513E-13</v>
      </c>
      <c r="CV19" s="4">
        <f ca="1">IF(OR(CV4&lt;Inputs!$N$13,Inputs!$N$13=0),-(SUM(Inputs!$E$54:'Inputs'!CX54)+CV10)*PropertyTaxRate,0)</f>
        <v>1.6627196600893513E-13</v>
      </c>
      <c r="CW19" s="4">
        <f ca="1">IF(OR(CW4&lt;Inputs!$N$13,Inputs!$N$13=0),-(SUM(Inputs!$E$54:'Inputs'!CY54)+CW10)*PropertyTaxRate,0)</f>
        <v>1.6627196600893513E-13</v>
      </c>
      <c r="CX19" s="4">
        <f ca="1">IF(OR(CX4&lt;Inputs!$N$13,Inputs!$N$13=0),-(SUM(Inputs!$E$54:'Inputs'!CZ54)+CX10)*PropertyTaxRate,0)</f>
        <v>1.6627196600893513E-13</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-234.64230769230767</v>
      </c>
      <c r="F20" s="268">
        <f ca="1">IF(OR(F4&lt;Inputs!$N$13,Inputs!$N$13=0),'Depr - Alt #1'!G53,IF(F4=Inputs!$N$13,-HLOOKUP(F4-1,$B$4:$CX$12,5,FALSE)-HLOOKUP(F4-1,$B$4:$CX$12,7,FALSE),0))</f>
        <v>-547.49871794871785</v>
      </c>
      <c r="G20" s="268">
        <f ca="1">IF(OR(G4&lt;Inputs!$N$13,Inputs!$N$13=0),'Depr - Alt #1'!H53,IF(G4=Inputs!$N$13,-HLOOKUP(G4-1,$B$4:$CX$12,5,FALSE)-HLOOKUP(G4-1,$B$4:$CX$12,7,FALSE),0))</f>
        <v>-625.71282051282049</v>
      </c>
      <c r="H20" s="268">
        <f ca="1">IF(OR(H4&lt;Inputs!$N$13,Inputs!$N$13=0),'Depr - Alt #1'!I53,IF(H4=Inputs!$N$13,-HLOOKUP(H4-1,$B$4:$CX$12,5,FALSE)-HLOOKUP(H4-1,$B$4:$CX$12,7,FALSE),0))</f>
        <v>-625.71282051282049</v>
      </c>
      <c r="I20" s="268">
        <f ca="1">IF(OR(I4&lt;Inputs!$N$13,Inputs!$N$13=0),'Depr - Alt #1'!J53,IF(I4=Inputs!$N$13,-HLOOKUP(I4-1,$B$4:$CX$12,5,FALSE)-HLOOKUP(I4-1,$B$4:$CX$12,7,FALSE),0))</f>
        <v>-625.71282051282049</v>
      </c>
      <c r="J20" s="268">
        <f ca="1">IF(OR(J4&lt;Inputs!$N$13,Inputs!$N$13=0),'Depr - Alt #1'!K53,IF(J4=Inputs!$N$13,-HLOOKUP(J4-1,$B$4:$CX$12,5,FALSE)-HLOOKUP(J4-1,$B$4:$CX$12,7,FALSE),0))</f>
        <v>-625.71282051282049</v>
      </c>
      <c r="K20" s="268">
        <f ca="1">IF(OR(K4&lt;Inputs!$N$13,Inputs!$N$13=0),'Depr - Alt #1'!L53,IF(K4=Inputs!$N$13,-HLOOKUP(K4-1,$B$4:$CX$12,5,FALSE)-HLOOKUP(K4-1,$B$4:$CX$12,7,FALSE),0))</f>
        <v>-625.71282051282049</v>
      </c>
      <c r="L20" s="268">
        <f ca="1">IF(OR(L4&lt;Inputs!$N$13,Inputs!$N$13=0),'Depr - Alt #1'!M53,IF(L4=Inputs!$N$13,-HLOOKUP(L4-1,$B$4:$CX$12,5,FALSE)-HLOOKUP(L4-1,$B$4:$CX$12,7,FALSE),0))</f>
        <v>-625.71282051282049</v>
      </c>
      <c r="M20" s="268">
        <f ca="1">IF(OR(M4&lt;Inputs!$N$13,Inputs!$N$13=0),'Depr - Alt #1'!N53,IF(M4=Inputs!$N$13,-HLOOKUP(M4-1,$B$4:$CX$12,5,FALSE)-HLOOKUP(M4-1,$B$4:$CX$12,7,FALSE),0))</f>
        <v>-625.71282051282049</v>
      </c>
      <c r="N20" s="268">
        <f ca="1">IF(OR(N4&lt;Inputs!$N$13,Inputs!$N$13=0),'Depr - Alt #1'!O53,IF(N4=Inputs!$N$13,-HLOOKUP(N4-1,$B$4:$CX$12,5,FALSE)-HLOOKUP(N4-1,$B$4:$CX$12,7,FALSE),0))</f>
        <v>-625.71282051282049</v>
      </c>
      <c r="O20" s="268">
        <f ca="1">IF(OR(O4&lt;Inputs!$N$13,Inputs!$N$13=0),'Depr - Alt #1'!P53,IF(O4=Inputs!$N$13,-HLOOKUP(O4-1,$B$4:$CX$12,5,FALSE)-HLOOKUP(O4-1,$B$4:$CX$12,7,FALSE),0))</f>
        <v>-625.71282051282049</v>
      </c>
      <c r="P20" s="268">
        <f ca="1">IF(OR(P4&lt;Inputs!$N$13,Inputs!$N$13=0),'Depr - Alt #1'!Q53,IF(P4=Inputs!$N$13,-HLOOKUP(P4-1,$B$4:$CX$12,5,FALSE)-HLOOKUP(P4-1,$B$4:$CX$12,7,FALSE),0))</f>
        <v>-625.71282051282049</v>
      </c>
      <c r="Q20" s="268">
        <f ca="1">IF(OR(Q4&lt;Inputs!$N$13,Inputs!$N$13=0),'Depr - Alt #1'!R53,IF(Q4=Inputs!$N$13,-HLOOKUP(Q4-1,$B$4:$CX$12,5,FALSE)-HLOOKUP(Q4-1,$B$4:$CX$12,7,FALSE),0))</f>
        <v>-625.71282051282049</v>
      </c>
      <c r="R20" s="268">
        <f ca="1">IF(OR(R4&lt;Inputs!$N$13,Inputs!$N$13=0),'Depr - Alt #1'!S53,IF(R4=Inputs!$N$13,-HLOOKUP(R4-1,$B$4:$CX$12,5,FALSE)-HLOOKUP(R4-1,$B$4:$CX$12,7,FALSE),0))</f>
        <v>-625.71282051282049</v>
      </c>
      <c r="S20" s="268">
        <f ca="1">IF(OR(S4&lt;Inputs!$N$13,Inputs!$N$13=0),'Depr - Alt #1'!T53,IF(S4=Inputs!$N$13,-HLOOKUP(S4-1,$B$4:$CX$12,5,FALSE)-HLOOKUP(S4-1,$B$4:$CX$12,7,FALSE),0))</f>
        <v>-625.71282051282049</v>
      </c>
      <c r="T20" s="268">
        <f ca="1">IF(OR(T4&lt;Inputs!$N$13,Inputs!$N$13=0),'Depr - Alt #1'!U53,IF(T4=Inputs!$N$13,-HLOOKUP(T4-1,$B$4:$CX$12,5,FALSE)-HLOOKUP(T4-1,$B$4:$CX$12,7,FALSE),0))</f>
        <v>-625.71282051282049</v>
      </c>
      <c r="U20" s="268">
        <f ca="1">IF(OR(U4&lt;Inputs!$N$13,Inputs!$N$13=0),'Depr - Alt #1'!V53,IF(U4=Inputs!$N$13,-HLOOKUP(U4-1,$B$4:$CX$12,5,FALSE)-HLOOKUP(U4-1,$B$4:$CX$12,7,FALSE),0))</f>
        <v>-625.71282051282049</v>
      </c>
      <c r="V20" s="268">
        <f ca="1">IF(OR(V4&lt;Inputs!$N$13,Inputs!$N$13=0),'Depr - Alt #1'!W53,IF(V4=Inputs!$N$13,-HLOOKUP(V4-1,$B$4:$CX$12,5,FALSE)-HLOOKUP(V4-1,$B$4:$CX$12,7,FALSE),0))</f>
        <v>-625.71282051282049</v>
      </c>
      <c r="W20" s="268">
        <f ca="1">IF(OR(W4&lt;Inputs!$N$13,Inputs!$N$13=0),'Depr - Alt #1'!X53,IF(W4=Inputs!$N$13,-HLOOKUP(W4-1,$B$4:$CX$12,5,FALSE)-HLOOKUP(W4-1,$B$4:$CX$12,7,FALSE),0))</f>
        <v>-625.71282051282049</v>
      </c>
      <c r="X20" s="268">
        <f ca="1">IF(OR(X4&lt;Inputs!$N$13,Inputs!$N$13=0),'Depr - Alt #1'!Y53,IF(X4=Inputs!$N$13,-HLOOKUP(X4-1,$B$4:$CX$12,5,FALSE)-HLOOKUP(X4-1,$B$4:$CX$12,7,FALSE),0))</f>
        <v>-625.71282051282049</v>
      </c>
      <c r="Y20" s="268">
        <f ca="1">IF(OR(Y4&lt;Inputs!$N$13,Inputs!$N$13=0),'Depr - Alt #1'!Z53,IF(Y4=Inputs!$N$13,-HLOOKUP(Y4-1,$B$4:$CX$12,5,FALSE)-HLOOKUP(Y4-1,$B$4:$CX$12,7,FALSE),0))</f>
        <v>-625.71282051282049</v>
      </c>
      <c r="Z20" s="268">
        <f ca="1">IF(OR(Z4&lt;Inputs!$N$13,Inputs!$N$13=0),'Depr - Alt #1'!AA53,IF(Z4=Inputs!$N$13,-HLOOKUP(Z4-1,$B$4:$CX$12,5,FALSE)-HLOOKUP(Z4-1,$B$4:$CX$12,7,FALSE),0))</f>
        <v>-625.71282051282049</v>
      </c>
      <c r="AA20" s="268">
        <f ca="1">IF(OR(AA4&lt;Inputs!$N$13,Inputs!$N$13=0),'Depr - Alt #1'!AB53,IF(AA4=Inputs!$N$13,-HLOOKUP(AA4-1,$B$4:$CX$12,5,FALSE)-HLOOKUP(AA4-1,$B$4:$CX$12,7,FALSE),0))</f>
        <v>-625.71282051282049</v>
      </c>
      <c r="AB20" s="268">
        <f ca="1">IF(OR(AB4&lt;Inputs!$N$13,Inputs!$N$13=0),'Depr - Alt #1'!AC53,IF(AB4=Inputs!$N$13,-HLOOKUP(AB4-1,$B$4:$CX$12,5,FALSE)-HLOOKUP(AB4-1,$B$4:$CX$12,7,FALSE),0))</f>
        <v>-625.71282051282049</v>
      </c>
      <c r="AC20" s="268">
        <f ca="1">IF(OR(AC4&lt;Inputs!$N$13,Inputs!$N$13=0),'Depr - Alt #1'!AD53,IF(AC4=Inputs!$N$13,-HLOOKUP(AC4-1,$B$4:$CX$12,5,FALSE)-HLOOKUP(AC4-1,$B$4:$CX$12,7,FALSE),0))</f>
        <v>-625.71282051282049</v>
      </c>
      <c r="AD20" s="268">
        <f ca="1">IF(OR(AD4&lt;Inputs!$N$13,Inputs!$N$13=0),'Depr - Alt #1'!AE53,IF(AD4=Inputs!$N$13,-HLOOKUP(AD4-1,$B$4:$CX$12,5,FALSE)-HLOOKUP(AD4-1,$B$4:$CX$12,7,FALSE),0))</f>
        <v>-625.71282051282049</v>
      </c>
      <c r="AE20" s="268">
        <f ca="1">IF(OR(AE4&lt;Inputs!$N$13,Inputs!$N$13=0),'Depr - Alt #1'!AF53,IF(AE4=Inputs!$N$13,-HLOOKUP(AE4-1,$B$4:$CX$12,5,FALSE)-HLOOKUP(AE4-1,$B$4:$CX$12,7,FALSE),0))</f>
        <v>-625.71282051282049</v>
      </c>
      <c r="AF20" s="268">
        <f ca="1">IF(OR(AF4&lt;Inputs!$N$13,Inputs!$N$13=0),'Depr - Alt #1'!AG53,IF(AF4=Inputs!$N$13,-HLOOKUP(AF4-1,$B$4:$CX$12,5,FALSE)-HLOOKUP(AF4-1,$B$4:$CX$12,7,FALSE),0))</f>
        <v>-625.71282051282049</v>
      </c>
      <c r="AG20" s="268">
        <f ca="1">IF(OR(AG4&lt;Inputs!$N$13,Inputs!$N$13=0),'Depr - Alt #1'!AH53,IF(AG4=Inputs!$N$13,-HLOOKUP(AG4-1,$B$4:$CX$12,5,FALSE)-HLOOKUP(AG4-1,$B$4:$CX$12,7,FALSE),0))</f>
        <v>-625.71282051282049</v>
      </c>
      <c r="AH20" s="268">
        <f ca="1">IF(OR(AH4&lt;Inputs!$N$13,Inputs!$N$13=0),'Depr - Alt #1'!AI53,IF(AH4=Inputs!$N$13,-HLOOKUP(AH4-1,$B$4:$CX$12,5,FALSE)-HLOOKUP(AH4-1,$B$4:$CX$12,7,FALSE),0))</f>
        <v>-625.71282051282049</v>
      </c>
      <c r="AI20" s="268">
        <f ca="1">IF(OR(AI4&lt;Inputs!$N$13,Inputs!$N$13=0),'Depr - Alt #1'!AJ53,IF(AI4=Inputs!$N$13,-HLOOKUP(AI4-1,$B$4:$CX$12,5,FALSE)-HLOOKUP(AI4-1,$B$4:$CX$12,7,FALSE),0))</f>
        <v>-625.71282051282049</v>
      </c>
      <c r="AJ20" s="268">
        <f ca="1">IF(OR(AJ4&lt;Inputs!$N$13,Inputs!$N$13=0),'Depr - Alt #1'!AK53,IF(AJ4=Inputs!$N$13,-HLOOKUP(AJ4-1,$B$4:$CX$12,5,FALSE)-HLOOKUP(AJ4-1,$B$4:$CX$12,7,FALSE),0))</f>
        <v>-625.71282051282049</v>
      </c>
      <c r="AK20" s="268">
        <f ca="1">IF(OR(AK4&lt;Inputs!$N$13,Inputs!$N$13=0),'Depr - Alt #1'!AL53,IF(AK4=Inputs!$N$13,-HLOOKUP(AK4-1,$B$4:$CX$12,5,FALSE)-HLOOKUP(AK4-1,$B$4:$CX$12,7,FALSE),0))</f>
        <v>-625.71282051282049</v>
      </c>
      <c r="AL20" s="268">
        <f ca="1">IF(OR(AL4&lt;Inputs!$N$13,Inputs!$N$13=0),'Depr - Alt #1'!AM53,IF(AL4=Inputs!$N$13,-HLOOKUP(AL4-1,$B$4:$CX$12,5,FALSE)-HLOOKUP(AL4-1,$B$4:$CX$12,7,FALSE),0))</f>
        <v>-625.71282051282049</v>
      </c>
      <c r="AM20" s="268">
        <f ca="1">IF(OR(AM4&lt;Inputs!$N$13,Inputs!$N$13=0),'Depr - Alt #1'!AN53,IF(AM4=Inputs!$N$13,-HLOOKUP(AM4-1,$B$4:$CX$12,5,FALSE)-HLOOKUP(AM4-1,$B$4:$CX$12,7,FALSE),0))</f>
        <v>-625.71282051282049</v>
      </c>
      <c r="AN20" s="268">
        <f ca="1">IF(OR(AN4&lt;Inputs!$N$13,Inputs!$N$13=0),'Depr - Alt #1'!AO53,IF(AN4=Inputs!$N$13,-HLOOKUP(AN4-1,$B$4:$CX$12,5,FALSE)-HLOOKUP(AN4-1,$B$4:$CX$12,7,FALSE),0))</f>
        <v>-625.71282051282049</v>
      </c>
      <c r="AO20" s="268">
        <f ca="1">IF(OR(AO4&lt;Inputs!$N$13,Inputs!$N$13=0),'Depr - Alt #1'!AP53,IF(AO4=Inputs!$N$13,-HLOOKUP(AO4-1,$B$4:$CX$12,5,FALSE)-HLOOKUP(AO4-1,$B$4:$CX$12,7,FALSE),0))</f>
        <v>-625.71282051282049</v>
      </c>
      <c r="AP20" s="268">
        <f ca="1">IF(OR(AP4&lt;Inputs!$N$13,Inputs!$N$13=0),'Depr - Alt #1'!AQ53,IF(AP4=Inputs!$N$13,-HLOOKUP(AP4-1,$B$4:$CX$12,5,FALSE)-HLOOKUP(AP4-1,$B$4:$CX$12,7,FALSE),0))</f>
        <v>-625.71282051282049</v>
      </c>
      <c r="AQ20" s="268">
        <f ca="1">IF(OR(AQ4&lt;Inputs!$N$13,Inputs!$N$13=0),'Depr - Alt #1'!AR53,IF(AQ4=Inputs!$N$13,-HLOOKUP(AQ4-1,$B$4:$CX$12,5,FALSE)-HLOOKUP(AQ4-1,$B$4:$CX$12,7,FALSE),0))</f>
        <v>-625.71282051282049</v>
      </c>
      <c r="AR20" s="268">
        <f ca="1">IF(OR(AR4&lt;Inputs!$N$13,Inputs!$N$13=0),'Depr - Alt #1'!AS53,IF(AR4=Inputs!$N$13,-HLOOKUP(AR4-1,$B$4:$CX$12,5,FALSE)-HLOOKUP(AR4-1,$B$4:$CX$12,7,FALSE),0))</f>
        <v>-391.07051282051282</v>
      </c>
      <c r="AS20" s="268">
        <f ca="1">IF(OR(AS4&lt;Inputs!$N$13,Inputs!$N$13=0),'Depr - Alt #1'!AT53,IF(AS4=Inputs!$N$13,-HLOOKUP(AS4-1,$B$4:$CX$12,5,FALSE)-HLOOKUP(AS4-1,$B$4:$CX$12,7,FALSE),0))</f>
        <v>-78.214102564102561</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-55.765571731999998</v>
      </c>
      <c r="D21" s="4">
        <f t="shared" ca="1" si="17"/>
        <v>-148.70869911299999</v>
      </c>
      <c r="E21" s="4">
        <f t="shared" ca="1" si="17"/>
        <v>-509.89695416680763</v>
      </c>
      <c r="F21" s="4">
        <f t="shared" ca="1" si="17"/>
        <v>-907.35544191105112</v>
      </c>
      <c r="G21" s="4">
        <f t="shared" ca="1" si="17"/>
        <v>-976.03691602582046</v>
      </c>
      <c r="H21" s="4">
        <f t="shared" ca="1" si="17"/>
        <v>-966.50428757648717</v>
      </c>
      <c r="I21" s="4">
        <f t="shared" ca="1" si="17"/>
        <v>-956.97165912715377</v>
      </c>
      <c r="J21" s="4">
        <f t="shared" ca="1" si="17"/>
        <v>-947.43903067782048</v>
      </c>
      <c r="K21" s="4">
        <f t="shared" ca="1" si="17"/>
        <v>-937.9064022284872</v>
      </c>
      <c r="L21" s="4">
        <f t="shared" ca="1" si="17"/>
        <v>-928.37377377915379</v>
      </c>
      <c r="M21" s="4">
        <f t="shared" ca="1" si="17"/>
        <v>-918.84114532982039</v>
      </c>
      <c r="N21" s="4">
        <f t="shared" ca="1" si="17"/>
        <v>-909.3085168804871</v>
      </c>
      <c r="O21" s="4">
        <f t="shared" ca="1" si="17"/>
        <v>-899.77588843115382</v>
      </c>
      <c r="P21" s="4">
        <f t="shared" ref="P21:BR21" ca="1" si="18">SUM(P18:P20)</f>
        <v>-890.24325998182053</v>
      </c>
      <c r="Q21" s="4">
        <f t="shared" ca="1" si="18"/>
        <v>-880.71063153248724</v>
      </c>
      <c r="R21" s="4">
        <f t="shared" ca="1" si="18"/>
        <v>-871.17800308315384</v>
      </c>
      <c r="S21" s="4">
        <f t="shared" ca="1" si="18"/>
        <v>-861.64537463382044</v>
      </c>
      <c r="T21" s="4">
        <f t="shared" ca="1" si="18"/>
        <v>-852.11274618448715</v>
      </c>
      <c r="U21" s="4">
        <f t="shared" ca="1" si="18"/>
        <v>-842.58011773515386</v>
      </c>
      <c r="V21" s="4">
        <f t="shared" ca="1" si="18"/>
        <v>-833.04748928582046</v>
      </c>
      <c r="W21" s="4">
        <f t="shared" ca="1" si="18"/>
        <v>-823.51486083648706</v>
      </c>
      <c r="X21" s="4">
        <f t="shared" ca="1" si="18"/>
        <v>-813.98223238715377</v>
      </c>
      <c r="Y21" s="4">
        <f t="shared" ca="1" si="18"/>
        <v>-804.44960393782048</v>
      </c>
      <c r="Z21" s="4">
        <f t="shared" ca="1" si="18"/>
        <v>-794.91697548848708</v>
      </c>
      <c r="AA21" s="4">
        <f t="shared" ca="1" si="18"/>
        <v>-785.38434703915368</v>
      </c>
      <c r="AB21" s="4">
        <f t="shared" ca="1" si="18"/>
        <v>-775.85171858982039</v>
      </c>
      <c r="AC21" s="4">
        <f t="shared" ca="1" si="18"/>
        <v>-766.31909014048711</v>
      </c>
      <c r="AD21" s="4">
        <f t="shared" ca="1" si="18"/>
        <v>-756.7864616911537</v>
      </c>
      <c r="AE21" s="4">
        <f t="shared" ca="1" si="18"/>
        <v>-747.25383324182042</v>
      </c>
      <c r="AF21" s="4">
        <f t="shared" ca="1" si="18"/>
        <v>-737.72120479248701</v>
      </c>
      <c r="AG21" s="4">
        <f t="shared" ca="1" si="18"/>
        <v>-728.18857634315373</v>
      </c>
      <c r="AH21" s="4">
        <f t="shared" ca="1" si="18"/>
        <v>-718.65594789382044</v>
      </c>
      <c r="AI21" s="4">
        <f t="shared" ca="1" si="18"/>
        <v>-709.12331944448704</v>
      </c>
      <c r="AJ21" s="4">
        <f t="shared" ca="1" si="18"/>
        <v>-699.59069099515375</v>
      </c>
      <c r="AK21" s="4">
        <f t="shared" ca="1" si="18"/>
        <v>-690.05806254582035</v>
      </c>
      <c r="AL21" s="4">
        <f t="shared" ca="1" si="18"/>
        <v>-680.52543409648706</v>
      </c>
      <c r="AM21" s="4">
        <f t="shared" ca="1" si="18"/>
        <v>-670.99280564715366</v>
      </c>
      <c r="AN21" s="4">
        <f t="shared" ca="1" si="18"/>
        <v>-661.46017719782037</v>
      </c>
      <c r="AO21" s="4">
        <f t="shared" ca="1" si="18"/>
        <v>-651.92754874848697</v>
      </c>
      <c r="AP21" s="4">
        <f t="shared" ca="1" si="18"/>
        <v>-642.39492029915368</v>
      </c>
      <c r="AQ21" s="4">
        <f t="shared" ca="1" si="18"/>
        <v>-632.86229184982028</v>
      </c>
      <c r="AR21" s="4">
        <f t="shared" ca="1" si="18"/>
        <v>-392.26209137667934</v>
      </c>
      <c r="AS21" s="4">
        <f t="shared" ca="1" si="18"/>
        <v>-78.21410256410239</v>
      </c>
      <c r="AT21" s="4">
        <f t="shared" ca="1" si="18"/>
        <v>1.6627196600893513E-13</v>
      </c>
      <c r="AU21" s="4">
        <f t="shared" ca="1" si="18"/>
        <v>1.6627196600893513E-13</v>
      </c>
      <c r="AV21" s="4">
        <f t="shared" ca="1" si="18"/>
        <v>1.6627196600893513E-13</v>
      </c>
      <c r="AW21" s="4">
        <f t="shared" ca="1" si="18"/>
        <v>1.6627196600893513E-13</v>
      </c>
      <c r="AX21" s="4">
        <f t="shared" ca="1" si="18"/>
        <v>1.6627196600893513E-13</v>
      </c>
      <c r="AY21" s="4">
        <f t="shared" ca="1" si="18"/>
        <v>1.6627196600893513E-13</v>
      </c>
      <c r="AZ21" s="4">
        <f t="shared" ca="1" si="18"/>
        <v>1.6627196600893513E-13</v>
      </c>
      <c r="BA21" s="4">
        <f t="shared" ca="1" si="18"/>
        <v>1.6627196600893513E-13</v>
      </c>
      <c r="BB21" s="4">
        <f t="shared" ca="1" si="18"/>
        <v>1.6627196600893513E-13</v>
      </c>
      <c r="BC21" s="4">
        <f t="shared" ca="1" si="18"/>
        <v>1.6627196600893513E-13</v>
      </c>
      <c r="BD21" s="4">
        <f t="shared" ca="1" si="18"/>
        <v>1.6627196600893513E-13</v>
      </c>
      <c r="BE21" s="4">
        <f t="shared" ca="1" si="18"/>
        <v>1.6627196600893513E-13</v>
      </c>
      <c r="BF21" s="4">
        <f t="shared" ca="1" si="18"/>
        <v>1.6627196600893513E-13</v>
      </c>
      <c r="BG21" s="4">
        <f t="shared" ca="1" si="18"/>
        <v>1.6627196600893513E-13</v>
      </c>
      <c r="BH21" s="4">
        <f t="shared" ca="1" si="18"/>
        <v>1.6627196600893513E-13</v>
      </c>
      <c r="BI21" s="4">
        <f t="shared" ca="1" si="18"/>
        <v>1.6627196600893513E-13</v>
      </c>
      <c r="BJ21" s="4">
        <f t="shared" ca="1" si="18"/>
        <v>1.6627196600893513E-13</v>
      </c>
      <c r="BK21" s="4">
        <f t="shared" ca="1" si="18"/>
        <v>1.6627196600893513E-13</v>
      </c>
      <c r="BL21" s="4">
        <f t="shared" ca="1" si="18"/>
        <v>1.6627196600893513E-13</v>
      </c>
      <c r="BM21" s="4">
        <f t="shared" ca="1" si="18"/>
        <v>1.6627196600893513E-13</v>
      </c>
      <c r="BN21" s="4">
        <f t="shared" ca="1" si="18"/>
        <v>1.6627196600893513E-13</v>
      </c>
      <c r="BO21" s="4">
        <f t="shared" ca="1" si="18"/>
        <v>1.6627196600893513E-13</v>
      </c>
      <c r="BP21" s="4">
        <f t="shared" ca="1" si="18"/>
        <v>1.6627196600893513E-13</v>
      </c>
      <c r="BQ21" s="4">
        <f t="shared" ca="1" si="18"/>
        <v>1.6627196600893513E-13</v>
      </c>
      <c r="BR21" s="4">
        <f t="shared" ca="1" si="18"/>
        <v>1.6627196600893513E-13</v>
      </c>
      <c r="BS21" s="4">
        <f t="shared" ref="BS21:BV21" ca="1" si="19">SUM(BS18:BS20)</f>
        <v>1.6627196600893513E-13</v>
      </c>
      <c r="BT21" s="4">
        <f t="shared" ca="1" si="19"/>
        <v>1.6627196600893513E-13</v>
      </c>
      <c r="BU21" s="4">
        <f t="shared" ca="1" si="19"/>
        <v>1.6627196600893513E-13</v>
      </c>
      <c r="BV21" s="4">
        <f t="shared" ca="1" si="19"/>
        <v>1.6627196600893513E-13</v>
      </c>
      <c r="BW21" s="4">
        <f t="shared" ref="BW21:CD21" ca="1" si="20">SUM(BW18:BW20)</f>
        <v>1.6627196600893513E-13</v>
      </c>
      <c r="BX21" s="4">
        <f t="shared" ca="1" si="20"/>
        <v>1.6627196600893513E-13</v>
      </c>
      <c r="BY21" s="4">
        <f t="shared" ca="1" si="20"/>
        <v>1.6627196600893513E-13</v>
      </c>
      <c r="BZ21" s="4">
        <f t="shared" ca="1" si="20"/>
        <v>1.6627196600893513E-13</v>
      </c>
      <c r="CA21" s="4">
        <f t="shared" ca="1" si="20"/>
        <v>1.6627196600893513E-13</v>
      </c>
      <c r="CB21" s="4">
        <f t="shared" ca="1" si="20"/>
        <v>1.6627196600893513E-13</v>
      </c>
      <c r="CC21" s="4">
        <f t="shared" ca="1" si="20"/>
        <v>1.6627196600893513E-13</v>
      </c>
      <c r="CD21" s="4">
        <f t="shared" ca="1" si="20"/>
        <v>1.6627196600893513E-13</v>
      </c>
      <c r="CE21" s="4">
        <f t="shared" ref="CE21:CQ21" ca="1" si="21">SUM(CE18:CE20)</f>
        <v>1.6627196600893513E-13</v>
      </c>
      <c r="CF21" s="4">
        <f t="shared" ca="1" si="21"/>
        <v>1.6627196600893513E-13</v>
      </c>
      <c r="CG21" s="4">
        <f t="shared" ca="1" si="21"/>
        <v>1.6627196600893513E-13</v>
      </c>
      <c r="CH21" s="4">
        <f t="shared" ca="1" si="21"/>
        <v>1.6627196600893513E-13</v>
      </c>
      <c r="CI21" s="4">
        <f t="shared" ca="1" si="21"/>
        <v>1.6627196600893513E-13</v>
      </c>
      <c r="CJ21" s="4">
        <f t="shared" ca="1" si="21"/>
        <v>1.6627196600893513E-13</v>
      </c>
      <c r="CK21" s="4">
        <f t="shared" ca="1" si="21"/>
        <v>1.6627196600893513E-13</v>
      </c>
      <c r="CL21" s="4">
        <f t="shared" ca="1" si="21"/>
        <v>1.6627196600893513E-13</v>
      </c>
      <c r="CM21" s="4">
        <f t="shared" ca="1" si="21"/>
        <v>1.6627196600893513E-13</v>
      </c>
      <c r="CN21" s="4">
        <f t="shared" ca="1" si="21"/>
        <v>1.6627196600893513E-13</v>
      </c>
      <c r="CO21" s="4">
        <f t="shared" ca="1" si="21"/>
        <v>1.6627196600893513E-13</v>
      </c>
      <c r="CP21" s="4">
        <f t="shared" ca="1" si="21"/>
        <v>1.6627196600893513E-13</v>
      </c>
      <c r="CQ21" s="4">
        <f t="shared" ca="1" si="21"/>
        <v>1.6627196600893513E-13</v>
      </c>
      <c r="CR21" s="4">
        <f t="shared" ref="CR21:CX21" ca="1" si="22">SUM(CR18:CR20)</f>
        <v>1.6627196600893513E-13</v>
      </c>
      <c r="CS21" s="4">
        <f t="shared" ca="1" si="22"/>
        <v>1.6627196600893513E-13</v>
      </c>
      <c r="CT21" s="4">
        <f t="shared" ca="1" si="22"/>
        <v>1.6627196600893513E-13</v>
      </c>
      <c r="CU21" s="4">
        <f t="shared" ca="1" si="22"/>
        <v>1.6627196600893513E-13</v>
      </c>
      <c r="CV21" s="4">
        <f t="shared" ca="1" si="22"/>
        <v>1.6627196600893513E-13</v>
      </c>
      <c r="CW21" s="4">
        <f t="shared" ca="1" si="22"/>
        <v>1.6627196600893513E-13</v>
      </c>
      <c r="CX21" s="4">
        <f t="shared" ca="1" si="22"/>
        <v>1.6627196600893513E-13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-70.1652767375097</v>
      </c>
      <c r="D25" s="4">
        <f t="shared" ca="1" si="23"/>
        <v>-187.10804359154898</v>
      </c>
      <c r="E25" s="4">
        <f t="shared" ca="1" si="23"/>
        <v>-343.07611956937626</v>
      </c>
      <c r="F25" s="4">
        <f t="shared" ca="1" si="23"/>
        <v>-442.36812241196998</v>
      </c>
      <c r="G25" s="4">
        <f t="shared" ca="1" si="23"/>
        <v>-423.1107349506683</v>
      </c>
      <c r="H25" s="4">
        <f t="shared" ca="1" si="23"/>
        <v>-404.87455020091949</v>
      </c>
      <c r="I25" s="4">
        <f t="shared" ca="1" si="23"/>
        <v>-387.56036561360128</v>
      </c>
      <c r="J25" s="4">
        <f t="shared" ca="1" si="23"/>
        <v>-371.08356724975647</v>
      </c>
      <c r="K25" s="4">
        <f t="shared" ca="1" si="23"/>
        <v>-355.09986390949007</v>
      </c>
      <c r="L25" s="4">
        <f t="shared" ca="1" si="23"/>
        <v>-339.212445396313</v>
      </c>
      <c r="M25" s="4">
        <f t="shared" ca="1" si="23"/>
        <v>-323.31627371703678</v>
      </c>
      <c r="N25" s="4">
        <f t="shared" ca="1" si="23"/>
        <v>-307.42593748182674</v>
      </c>
      <c r="O25" s="4">
        <f t="shared" ca="1" si="23"/>
        <v>-291.52976580255057</v>
      </c>
      <c r="P25" s="4">
        <f t="shared" ca="1" si="23"/>
        <v>-275.63942956734041</v>
      </c>
      <c r="Q25" s="4">
        <f t="shared" ca="1" si="23"/>
        <v>-259.74325788806431</v>
      </c>
      <c r="R25" s="4">
        <f t="shared" ca="1" si="23"/>
        <v>-243.85292165285412</v>
      </c>
      <c r="S25" s="4">
        <f t="shared" ca="1" si="23"/>
        <v>-227.95674997357796</v>
      </c>
      <c r="T25" s="4">
        <f t="shared" ca="1" si="23"/>
        <v>-214.64859773758016</v>
      </c>
      <c r="U25" s="4">
        <f t="shared" ca="1" si="23"/>
        <v>-204.78627522256511</v>
      </c>
      <c r="V25" s="4">
        <f t="shared" ca="1" si="23"/>
        <v>-195.78468070728752</v>
      </c>
      <c r="W25" s="4">
        <f t="shared" ca="1" si="23"/>
        <v>-186.7830861920099</v>
      </c>
      <c r="X25" s="4">
        <f t="shared" ca="1" si="23"/>
        <v>-177.78149167673232</v>
      </c>
      <c r="Y25" s="4">
        <f t="shared" ca="1" si="23"/>
        <v>-168.7798971614547</v>
      </c>
      <c r="Z25" s="4">
        <f t="shared" ca="1" si="23"/>
        <v>-159.77830264617711</v>
      </c>
      <c r="AA25" s="4">
        <f t="shared" ca="1" si="23"/>
        <v>-150.77670813089952</v>
      </c>
      <c r="AB25" s="4">
        <f t="shared" ca="1" si="23"/>
        <v>-141.7751136156219</v>
      </c>
      <c r="AC25" s="4">
        <f t="shared" ca="1" si="23"/>
        <v>-132.77351910034429</v>
      </c>
      <c r="AD25" s="4">
        <f t="shared" ca="1" si="23"/>
        <v>-123.7719245850667</v>
      </c>
      <c r="AE25" s="4">
        <f t="shared" ca="1" si="23"/>
        <v>-114.77033006978914</v>
      </c>
      <c r="AF25" s="4">
        <f t="shared" ca="1" si="23"/>
        <v>-105.76873555451155</v>
      </c>
      <c r="AG25" s="4">
        <f t="shared" ca="1" si="23"/>
        <v>-96.767141039233934</v>
      </c>
      <c r="AH25" s="4">
        <f t="shared" ca="1" si="23"/>
        <v>-87.765546523956345</v>
      </c>
      <c r="AI25" s="4">
        <f t="shared" ca="1" si="23"/>
        <v>-78.763952008678757</v>
      </c>
      <c r="AJ25" s="4">
        <f t="shared" ca="1" si="23"/>
        <v>-69.762357493401154</v>
      </c>
      <c r="AK25" s="4">
        <f t="shared" ca="1" si="23"/>
        <v>-60.760762978123552</v>
      </c>
      <c r="AL25" s="4">
        <f t="shared" ca="1" si="23"/>
        <v>-51.759168462845956</v>
      </c>
      <c r="AM25" s="4">
        <f t="shared" ca="1" si="23"/>
        <v>-42.757573947568353</v>
      </c>
      <c r="AN25" s="4">
        <f t="shared" ca="1" si="23"/>
        <v>-33.755979432290751</v>
      </c>
      <c r="AO25" s="4">
        <f t="shared" ca="1" si="23"/>
        <v>-24.754384917013159</v>
      </c>
      <c r="AP25" s="4">
        <f t="shared" ca="1" si="23"/>
        <v>-15.752790401735558</v>
      </c>
      <c r="AQ25" s="4">
        <f t="shared" ca="1" si="23"/>
        <v>-6.7511958864579587</v>
      </c>
      <c r="AR25" s="4">
        <f t="shared" ca="1" si="23"/>
        <v>-1.125199314409487</v>
      </c>
      <c r="AS25" s="4">
        <f t="shared" ca="1" si="23"/>
        <v>2.2166896667830676E-13</v>
      </c>
      <c r="AT25" s="4">
        <f t="shared" ca="1" si="23"/>
        <v>2.2166896667830676E-13</v>
      </c>
      <c r="AU25" s="4">
        <f t="shared" ca="1" si="23"/>
        <v>2.2166896667830676E-13</v>
      </c>
      <c r="AV25" s="4">
        <f t="shared" ca="1" si="23"/>
        <v>2.2166896667830676E-13</v>
      </c>
      <c r="AW25" s="4">
        <f t="shared" ca="1" si="23"/>
        <v>2.2166896667830676E-13</v>
      </c>
      <c r="AX25" s="4">
        <f t="shared" ca="1" si="23"/>
        <v>2.2166896667830676E-13</v>
      </c>
      <c r="AY25" s="4">
        <f t="shared" ca="1" si="23"/>
        <v>2.2166896667830676E-13</v>
      </c>
      <c r="AZ25" s="4">
        <f t="shared" ca="1" si="23"/>
        <v>2.2166896667830676E-13</v>
      </c>
      <c r="BA25" s="4">
        <f t="shared" ca="1" si="23"/>
        <v>2.2166896667830676E-13</v>
      </c>
      <c r="BB25" s="4">
        <f t="shared" ca="1" si="23"/>
        <v>2.2166896667830676E-13</v>
      </c>
      <c r="BC25" s="4">
        <f t="shared" ca="1" si="23"/>
        <v>2.2166896667830676E-13</v>
      </c>
      <c r="BD25" s="4">
        <f t="shared" ca="1" si="23"/>
        <v>2.2166896667830676E-13</v>
      </c>
      <c r="BE25" s="4">
        <f t="shared" ca="1" si="23"/>
        <v>2.2166896667830676E-13</v>
      </c>
      <c r="BF25" s="4">
        <f t="shared" ca="1" si="23"/>
        <v>2.2166896667830676E-13</v>
      </c>
      <c r="BG25" s="4">
        <f t="shared" ca="1" si="23"/>
        <v>2.2166896667830676E-13</v>
      </c>
      <c r="BH25" s="4">
        <f t="shared" ca="1" si="23"/>
        <v>2.2166896667830676E-13</v>
      </c>
      <c r="BI25" s="4">
        <f t="shared" ca="1" si="23"/>
        <v>2.2166896667830676E-13</v>
      </c>
      <c r="BJ25" s="4">
        <f t="shared" ca="1" si="23"/>
        <v>2.2166896667830676E-13</v>
      </c>
      <c r="BK25" s="4">
        <f t="shared" ca="1" si="23"/>
        <v>2.2166896667830676E-13</v>
      </c>
      <c r="BL25" s="4">
        <f t="shared" ca="1" si="23"/>
        <v>2.2166896667830676E-13</v>
      </c>
      <c r="BM25" s="4">
        <f t="shared" ca="1" si="23"/>
        <v>2.2166896667830676E-13</v>
      </c>
      <c r="BN25" s="4">
        <f t="shared" ca="1" si="23"/>
        <v>2.2166896667830676E-13</v>
      </c>
      <c r="BO25" s="4">
        <f t="shared" ref="BO25:BR25" ca="1" si="24">-(DEBT*DEBT_INT_RATE)*BO12</f>
        <v>2.2166896667830676E-13</v>
      </c>
      <c r="BP25" s="4">
        <f t="shared" ca="1" si="24"/>
        <v>2.2166896667830676E-13</v>
      </c>
      <c r="BQ25" s="4">
        <f t="shared" ca="1" si="24"/>
        <v>2.2166896667830676E-13</v>
      </c>
      <c r="BR25" s="4">
        <f t="shared" ca="1" si="24"/>
        <v>2.2166896667830676E-13</v>
      </c>
      <c r="BS25" s="4">
        <f t="shared" ref="BS25:BV25" ca="1" si="25">-(DEBT*DEBT_INT_RATE)*BS12</f>
        <v>2.2166896667830676E-13</v>
      </c>
      <c r="BT25" s="4">
        <f t="shared" ca="1" si="25"/>
        <v>2.2166896667830676E-13</v>
      </c>
      <c r="BU25" s="4">
        <f t="shared" ca="1" si="25"/>
        <v>2.2166896667830676E-13</v>
      </c>
      <c r="BV25" s="4">
        <f t="shared" ca="1" si="25"/>
        <v>2.2166896667830676E-13</v>
      </c>
      <c r="BW25" s="4">
        <f t="shared" ref="BW25:CD25" ca="1" si="26">-(DEBT*DEBT_INT_RATE)*BW12</f>
        <v>2.2166896667830676E-13</v>
      </c>
      <c r="BX25" s="4">
        <f t="shared" ca="1" si="26"/>
        <v>2.2166896667830676E-13</v>
      </c>
      <c r="BY25" s="4">
        <f t="shared" ca="1" si="26"/>
        <v>2.2166896667830676E-13</v>
      </c>
      <c r="BZ25" s="4">
        <f t="shared" ca="1" si="26"/>
        <v>2.2166896667830676E-13</v>
      </c>
      <c r="CA25" s="4">
        <f t="shared" ca="1" si="26"/>
        <v>2.2166896667830676E-13</v>
      </c>
      <c r="CB25" s="4">
        <f t="shared" ca="1" si="26"/>
        <v>2.2166896667830676E-13</v>
      </c>
      <c r="CC25" s="4">
        <f t="shared" ca="1" si="26"/>
        <v>2.2166896667830676E-13</v>
      </c>
      <c r="CD25" s="4">
        <f t="shared" ca="1" si="26"/>
        <v>2.2166896667830676E-13</v>
      </c>
      <c r="CE25" s="4">
        <f t="shared" ref="CE25:CQ25" ca="1" si="27">-(DEBT*DEBT_INT_RATE)*CE12</f>
        <v>2.2166896667830676E-13</v>
      </c>
      <c r="CF25" s="4">
        <f t="shared" ca="1" si="27"/>
        <v>2.2166896667830676E-13</v>
      </c>
      <c r="CG25" s="4">
        <f t="shared" ca="1" si="27"/>
        <v>2.2166896667830676E-13</v>
      </c>
      <c r="CH25" s="4">
        <f t="shared" ca="1" si="27"/>
        <v>2.2166896667830676E-13</v>
      </c>
      <c r="CI25" s="4">
        <f t="shared" ca="1" si="27"/>
        <v>2.2166896667830676E-13</v>
      </c>
      <c r="CJ25" s="4">
        <f t="shared" ca="1" si="27"/>
        <v>2.2166896667830676E-13</v>
      </c>
      <c r="CK25" s="4">
        <f t="shared" ca="1" si="27"/>
        <v>2.2166896667830676E-13</v>
      </c>
      <c r="CL25" s="4">
        <f t="shared" ca="1" si="27"/>
        <v>2.2166896667830676E-13</v>
      </c>
      <c r="CM25" s="4">
        <f t="shared" ca="1" si="27"/>
        <v>2.2166896667830676E-13</v>
      </c>
      <c r="CN25" s="4">
        <f t="shared" ca="1" si="27"/>
        <v>2.2166896667830676E-13</v>
      </c>
      <c r="CO25" s="4">
        <f t="shared" ca="1" si="27"/>
        <v>2.2166896667830676E-13</v>
      </c>
      <c r="CP25" s="4">
        <f t="shared" ca="1" si="27"/>
        <v>2.2166896667830676E-13</v>
      </c>
      <c r="CQ25" s="4">
        <f t="shared" ca="1" si="27"/>
        <v>2.2166896667830676E-13</v>
      </c>
      <c r="CR25" s="4">
        <f t="shared" ref="CR25:CX25" ca="1" si="28">-(DEBT*DEBT_INT_RATE)*CR12</f>
        <v>2.2166896667830676E-13</v>
      </c>
      <c r="CS25" s="4">
        <f t="shared" ca="1" si="28"/>
        <v>2.2166896667830676E-13</v>
      </c>
      <c r="CT25" s="4">
        <f t="shared" ca="1" si="28"/>
        <v>2.2166896667830676E-13</v>
      </c>
      <c r="CU25" s="4">
        <f t="shared" ca="1" si="28"/>
        <v>2.2166896667830676E-13</v>
      </c>
      <c r="CV25" s="4">
        <f t="shared" ca="1" si="28"/>
        <v>2.2166896667830676E-13</v>
      </c>
      <c r="CW25" s="4">
        <f t="shared" ca="1" si="28"/>
        <v>2.2166896667830676E-13</v>
      </c>
      <c r="CX25" s="4">
        <f t="shared" ca="1" si="28"/>
        <v>2.2166896667830676E-13</v>
      </c>
    </row>
    <row r="26" spans="1:102">
      <c r="A26" s="29" t="s">
        <v>331</v>
      </c>
      <c r="C26" s="268">
        <f t="shared" ref="C26:AH26" ca="1" si="29">-SUM(C21:C25)*(FederalIncomeTax+StateIncomeTax)</f>
        <v>31.41974669314267</v>
      </c>
      <c r="D26" s="268">
        <f t="shared" ca="1" si="29"/>
        <v>83.786277304784974</v>
      </c>
      <c r="E26" s="268">
        <f t="shared" ca="1" si="29"/>
        <v>212.81678189717789</v>
      </c>
      <c r="F26" s="268">
        <f t="shared" ca="1" si="29"/>
        <v>336.75602929859377</v>
      </c>
      <c r="G26" s="268">
        <f t="shared" ca="1" si="29"/>
        <v>349.08733891863398</v>
      </c>
      <c r="H26" s="268">
        <f t="shared" ca="1" si="29"/>
        <v>342.15902002546295</v>
      </c>
      <c r="I26" s="268">
        <f t="shared" ca="1" si="29"/>
        <v>335.46074017281842</v>
      </c>
      <c r="J26" s="268">
        <f t="shared" ca="1" si="29"/>
        <v>328.97138818293047</v>
      </c>
      <c r="K26" s="268">
        <f t="shared" ca="1" si="29"/>
        <v>322.60506340142535</v>
      </c>
      <c r="L26" s="268">
        <f t="shared" ca="1" si="29"/>
        <v>316.26276168427898</v>
      </c>
      <c r="M26" s="268">
        <f t="shared" ca="1" si="29"/>
        <v>309.91827605219089</v>
      </c>
      <c r="N26" s="268">
        <f t="shared" ca="1" si="29"/>
        <v>303.57524636339735</v>
      </c>
      <c r="O26" s="268">
        <f t="shared" ca="1" si="29"/>
        <v>297.23076073130926</v>
      </c>
      <c r="P26" s="268">
        <f t="shared" ca="1" si="29"/>
        <v>290.88773104251567</v>
      </c>
      <c r="Q26" s="268">
        <f t="shared" ca="1" si="29"/>
        <v>284.54324541042763</v>
      </c>
      <c r="R26" s="268">
        <f t="shared" ca="1" si="29"/>
        <v>278.20021572163398</v>
      </c>
      <c r="S26" s="268">
        <f t="shared" ca="1" si="29"/>
        <v>271.85573008954589</v>
      </c>
      <c r="T26" s="268">
        <f t="shared" ca="1" si="29"/>
        <v>266.15695530855578</v>
      </c>
      <c r="U26" s="268">
        <f t="shared" ca="1" si="29"/>
        <v>261.31791504295086</v>
      </c>
      <c r="V26" s="268">
        <f t="shared" ca="1" si="29"/>
        <v>256.69362641328041</v>
      </c>
      <c r="W26" s="268">
        <f t="shared" ca="1" si="29"/>
        <v>252.06933778361</v>
      </c>
      <c r="X26" s="268">
        <f t="shared" ca="1" si="29"/>
        <v>247.44504915393958</v>
      </c>
      <c r="Y26" s="268">
        <f t="shared" ca="1" si="29"/>
        <v>242.82076052426916</v>
      </c>
      <c r="Z26" s="268">
        <f t="shared" ca="1" si="29"/>
        <v>238.19647189459872</v>
      </c>
      <c r="AA26" s="268">
        <f t="shared" ca="1" si="29"/>
        <v>233.5721832649283</v>
      </c>
      <c r="AB26" s="268">
        <f t="shared" ca="1" si="29"/>
        <v>228.94789463525785</v>
      </c>
      <c r="AC26" s="268">
        <f t="shared" ca="1" si="29"/>
        <v>224.32360600558744</v>
      </c>
      <c r="AD26" s="268">
        <f t="shared" ca="1" si="29"/>
        <v>219.69931737591699</v>
      </c>
      <c r="AE26" s="268">
        <f t="shared" ca="1" si="29"/>
        <v>215.07502874624657</v>
      </c>
      <c r="AF26" s="268">
        <f t="shared" ca="1" si="29"/>
        <v>210.45074011657613</v>
      </c>
      <c r="AG26" s="268">
        <f t="shared" ca="1" si="29"/>
        <v>205.82645148690571</v>
      </c>
      <c r="AH26" s="268">
        <f t="shared" ca="1" si="29"/>
        <v>201.20216285723529</v>
      </c>
      <c r="AI26" s="268">
        <f t="shared" ref="AI26:BN26" ca="1" si="30">-SUM(AI21:AI25)*(FederalIncomeTax+StateIncomeTax)</f>
        <v>196.57787422756488</v>
      </c>
      <c r="AJ26" s="268">
        <f t="shared" ca="1" si="30"/>
        <v>191.95358559789446</v>
      </c>
      <c r="AK26" s="268">
        <f t="shared" ca="1" si="30"/>
        <v>187.32929696822401</v>
      </c>
      <c r="AL26" s="268">
        <f t="shared" ca="1" si="30"/>
        <v>182.7050083385536</v>
      </c>
      <c r="AM26" s="268">
        <f t="shared" ca="1" si="30"/>
        <v>178.08071970888315</v>
      </c>
      <c r="AN26" s="268">
        <f t="shared" ca="1" si="30"/>
        <v>173.45643107921271</v>
      </c>
      <c r="AO26" s="268">
        <f t="shared" ca="1" si="30"/>
        <v>168.83214244954226</v>
      </c>
      <c r="AP26" s="268">
        <f t="shared" ca="1" si="30"/>
        <v>164.20785381987184</v>
      </c>
      <c r="AQ26" s="268">
        <f t="shared" ca="1" si="30"/>
        <v>159.58356519020143</v>
      </c>
      <c r="AR26" s="268">
        <f t="shared" ca="1" si="30"/>
        <v>98.150129027426658</v>
      </c>
      <c r="AS26" s="268">
        <f t="shared" ca="1" si="30"/>
        <v>19.514418589743489</v>
      </c>
      <c r="AT26" s="268">
        <f t="shared" ca="1" si="30"/>
        <v>-9.6791262705466844E-14</v>
      </c>
      <c r="AU26" s="268">
        <f t="shared" ca="1" si="30"/>
        <v>-9.6791262705466844E-14</v>
      </c>
      <c r="AV26" s="268">
        <f t="shared" ca="1" si="30"/>
        <v>-9.6791262705466844E-14</v>
      </c>
      <c r="AW26" s="268">
        <f t="shared" ca="1" si="30"/>
        <v>-9.6791262705466844E-14</v>
      </c>
      <c r="AX26" s="268">
        <f t="shared" ca="1" si="30"/>
        <v>-9.6791262705466844E-14</v>
      </c>
      <c r="AY26" s="268">
        <f t="shared" ca="1" si="30"/>
        <v>-9.6791262705466844E-14</v>
      </c>
      <c r="AZ26" s="268">
        <f t="shared" ca="1" si="30"/>
        <v>-9.6791262705466844E-14</v>
      </c>
      <c r="BA26" s="268">
        <f t="shared" ca="1" si="30"/>
        <v>-9.6791262705466844E-14</v>
      </c>
      <c r="BB26" s="268">
        <f t="shared" ca="1" si="30"/>
        <v>-9.6791262705466844E-14</v>
      </c>
      <c r="BC26" s="268">
        <f t="shared" ca="1" si="30"/>
        <v>-9.6791262705466844E-14</v>
      </c>
      <c r="BD26" s="268">
        <f t="shared" ca="1" si="30"/>
        <v>-9.6791262705466844E-14</v>
      </c>
      <c r="BE26" s="268">
        <f t="shared" ca="1" si="30"/>
        <v>-9.6791262705466844E-14</v>
      </c>
      <c r="BF26" s="268">
        <f t="shared" ca="1" si="30"/>
        <v>-9.6791262705466844E-14</v>
      </c>
      <c r="BG26" s="268">
        <f t="shared" ca="1" si="30"/>
        <v>-9.6791262705466844E-14</v>
      </c>
      <c r="BH26" s="268">
        <f t="shared" ca="1" si="30"/>
        <v>-9.6791262705466844E-14</v>
      </c>
      <c r="BI26" s="268">
        <f t="shared" ca="1" si="30"/>
        <v>-9.6791262705466844E-14</v>
      </c>
      <c r="BJ26" s="268">
        <f t="shared" ca="1" si="30"/>
        <v>-9.6791262705466844E-14</v>
      </c>
      <c r="BK26" s="268">
        <f t="shared" ca="1" si="30"/>
        <v>-9.6791262705466844E-14</v>
      </c>
      <c r="BL26" s="268">
        <f t="shared" ca="1" si="30"/>
        <v>-9.6791262705466844E-14</v>
      </c>
      <c r="BM26" s="268">
        <f t="shared" ca="1" si="30"/>
        <v>-9.6791262705466844E-14</v>
      </c>
      <c r="BN26" s="268">
        <f t="shared" ca="1" si="30"/>
        <v>-9.6791262705466844E-14</v>
      </c>
      <c r="BO26" s="268">
        <f t="shared" ref="BO26:CQ26" ca="1" si="31">-SUM(BO21:BO25)*(FederalIncomeTax+StateIncomeTax)</f>
        <v>-9.6791262705466844E-14</v>
      </c>
      <c r="BP26" s="268">
        <f t="shared" ca="1" si="31"/>
        <v>-9.6791262705466844E-14</v>
      </c>
      <c r="BQ26" s="268">
        <f t="shared" ca="1" si="31"/>
        <v>-9.6791262705466844E-14</v>
      </c>
      <c r="BR26" s="268">
        <f t="shared" ca="1" si="31"/>
        <v>-9.6791262705466844E-14</v>
      </c>
      <c r="BS26" s="268">
        <f t="shared" ca="1" si="31"/>
        <v>-9.6791262705466844E-14</v>
      </c>
      <c r="BT26" s="268">
        <f t="shared" ca="1" si="31"/>
        <v>-9.6791262705466844E-14</v>
      </c>
      <c r="BU26" s="268">
        <f t="shared" ca="1" si="31"/>
        <v>-9.6791262705466844E-14</v>
      </c>
      <c r="BV26" s="268">
        <f t="shared" ca="1" si="31"/>
        <v>-9.6791262705466844E-14</v>
      </c>
      <c r="BW26" s="268">
        <f t="shared" ca="1" si="31"/>
        <v>-9.6791262705466844E-14</v>
      </c>
      <c r="BX26" s="268">
        <f t="shared" ca="1" si="31"/>
        <v>-9.6791262705466844E-14</v>
      </c>
      <c r="BY26" s="268">
        <f t="shared" ca="1" si="31"/>
        <v>-9.6791262705466844E-14</v>
      </c>
      <c r="BZ26" s="268">
        <f t="shared" ca="1" si="31"/>
        <v>-9.6791262705466844E-14</v>
      </c>
      <c r="CA26" s="268">
        <f t="shared" ca="1" si="31"/>
        <v>-9.6791262705466844E-14</v>
      </c>
      <c r="CB26" s="268">
        <f t="shared" ca="1" si="31"/>
        <v>-9.6791262705466844E-14</v>
      </c>
      <c r="CC26" s="268">
        <f t="shared" ca="1" si="31"/>
        <v>-9.6791262705466844E-14</v>
      </c>
      <c r="CD26" s="268">
        <f t="shared" ca="1" si="31"/>
        <v>-9.6791262705466844E-14</v>
      </c>
      <c r="CE26" s="268">
        <f t="shared" ca="1" si="31"/>
        <v>-9.6791262705466844E-14</v>
      </c>
      <c r="CF26" s="268">
        <f t="shared" ca="1" si="31"/>
        <v>-9.6791262705466844E-14</v>
      </c>
      <c r="CG26" s="268">
        <f t="shared" ca="1" si="31"/>
        <v>-9.6791262705466844E-14</v>
      </c>
      <c r="CH26" s="268">
        <f t="shared" ca="1" si="31"/>
        <v>-9.6791262705466844E-14</v>
      </c>
      <c r="CI26" s="268">
        <f t="shared" ca="1" si="31"/>
        <v>-9.6791262705466844E-14</v>
      </c>
      <c r="CJ26" s="268">
        <f t="shared" ca="1" si="31"/>
        <v>-9.6791262705466844E-14</v>
      </c>
      <c r="CK26" s="268">
        <f t="shared" ca="1" si="31"/>
        <v>-9.6791262705466844E-14</v>
      </c>
      <c r="CL26" s="268">
        <f t="shared" ca="1" si="31"/>
        <v>-9.6791262705466844E-14</v>
      </c>
      <c r="CM26" s="268">
        <f t="shared" ca="1" si="31"/>
        <v>-9.6791262705466844E-14</v>
      </c>
      <c r="CN26" s="268">
        <f t="shared" ca="1" si="31"/>
        <v>-9.6791262705466844E-14</v>
      </c>
      <c r="CO26" s="268">
        <f t="shared" ca="1" si="31"/>
        <v>-9.6791262705466844E-14</v>
      </c>
      <c r="CP26" s="268">
        <f t="shared" ca="1" si="31"/>
        <v>-9.6791262705466844E-14</v>
      </c>
      <c r="CQ26" s="268">
        <f t="shared" ca="1" si="31"/>
        <v>-9.6791262705466844E-14</v>
      </c>
      <c r="CR26" s="268">
        <f t="shared" ref="CR26:CX26" ca="1" si="32">-SUM(CR21:CR25)*(FederalIncomeTax+StateIncomeTax)</f>
        <v>-9.6791262705466844E-14</v>
      </c>
      <c r="CS26" s="268">
        <f t="shared" ca="1" si="32"/>
        <v>-9.6791262705466844E-14</v>
      </c>
      <c r="CT26" s="268">
        <f t="shared" ca="1" si="32"/>
        <v>-9.6791262705466844E-14</v>
      </c>
      <c r="CU26" s="268">
        <f t="shared" ca="1" si="32"/>
        <v>-9.6791262705466844E-14</v>
      </c>
      <c r="CV26" s="268">
        <f t="shared" ca="1" si="32"/>
        <v>-9.6791262705466844E-14</v>
      </c>
      <c r="CW26" s="268">
        <f t="shared" ca="1" si="32"/>
        <v>-9.6791262705466844E-14</v>
      </c>
      <c r="CX26" s="268">
        <f t="shared" ca="1" si="32"/>
        <v>-9.6791262705466844E-14</v>
      </c>
    </row>
    <row r="27" spans="1:102">
      <c r="A27" s="20" t="s">
        <v>332</v>
      </c>
      <c r="B27" s="21"/>
      <c r="C27" s="15">
        <f t="shared" ref="C27:BN27" ca="1" si="33">SUM(C21:C26)</f>
        <v>-94.511101776367028</v>
      </c>
      <c r="D27" s="15">
        <f t="shared" ca="1" si="33"/>
        <v>-252.03046539976401</v>
      </c>
      <c r="E27" s="15">
        <f ca="1">SUM(E21:E26)</f>
        <v>-640.15629183900603</v>
      </c>
      <c r="F27" s="15">
        <f t="shared" ca="1" si="33"/>
        <v>-1012.9675350244272</v>
      </c>
      <c r="G27" s="15">
        <f t="shared" ca="1" si="33"/>
        <v>-1050.0603120578548</v>
      </c>
      <c r="H27" s="15">
        <f t="shared" ca="1" si="33"/>
        <v>-1029.2198177519438</v>
      </c>
      <c r="I27" s="15">
        <f t="shared" ca="1" si="33"/>
        <v>-1009.0712845679367</v>
      </c>
      <c r="J27" s="15">
        <f t="shared" ca="1" si="33"/>
        <v>-989.55120974464648</v>
      </c>
      <c r="K27" s="15">
        <f t="shared" ca="1" si="33"/>
        <v>-970.40120273655191</v>
      </c>
      <c r="L27" s="15">
        <f t="shared" ca="1" si="33"/>
        <v>-951.32345749118781</v>
      </c>
      <c r="M27" s="15">
        <f t="shared" ca="1" si="33"/>
        <v>-932.23914299466639</v>
      </c>
      <c r="N27" s="15">
        <f t="shared" ca="1" si="33"/>
        <v>-913.1592079989166</v>
      </c>
      <c r="O27" s="15">
        <f t="shared" ca="1" si="33"/>
        <v>-894.07489350239518</v>
      </c>
      <c r="P27" s="15">
        <f t="shared" ca="1" si="33"/>
        <v>-874.99495850664516</v>
      </c>
      <c r="Q27" s="15">
        <f t="shared" ca="1" si="33"/>
        <v>-855.91064401012397</v>
      </c>
      <c r="R27" s="15">
        <f t="shared" ca="1" si="33"/>
        <v>-836.83070901437407</v>
      </c>
      <c r="S27" s="15">
        <f t="shared" ca="1" si="33"/>
        <v>-817.74639451785242</v>
      </c>
      <c r="T27" s="15">
        <f t="shared" ca="1" si="33"/>
        <v>-800.60438861351145</v>
      </c>
      <c r="U27" s="15">
        <f t="shared" ca="1" si="33"/>
        <v>-786.04847791476811</v>
      </c>
      <c r="V27" s="15">
        <f t="shared" ca="1" si="33"/>
        <v>-772.13854357982757</v>
      </c>
      <c r="W27" s="15">
        <f t="shared" ca="1" si="33"/>
        <v>-758.22860924488702</v>
      </c>
      <c r="X27" s="15">
        <f t="shared" ca="1" si="33"/>
        <v>-744.31867490994659</v>
      </c>
      <c r="Y27" s="15">
        <f t="shared" ca="1" si="33"/>
        <v>-730.40874057500605</v>
      </c>
      <c r="Z27" s="15">
        <f t="shared" ca="1" si="33"/>
        <v>-716.49880624006551</v>
      </c>
      <c r="AA27" s="15">
        <f t="shared" ca="1" si="33"/>
        <v>-702.58887190512496</v>
      </c>
      <c r="AB27" s="15">
        <f t="shared" ca="1" si="33"/>
        <v>-688.67893757018442</v>
      </c>
      <c r="AC27" s="15">
        <f t="shared" ca="1" si="33"/>
        <v>-674.76900323524399</v>
      </c>
      <c r="AD27" s="15">
        <f t="shared" ca="1" si="33"/>
        <v>-660.85906890030344</v>
      </c>
      <c r="AE27" s="15">
        <f t="shared" ca="1" si="33"/>
        <v>-646.94913456536301</v>
      </c>
      <c r="AF27" s="15">
        <f t="shared" ca="1" si="33"/>
        <v>-633.03920023042247</v>
      </c>
      <c r="AG27" s="15">
        <f t="shared" ca="1" si="33"/>
        <v>-619.12926589548192</v>
      </c>
      <c r="AH27" s="15">
        <f t="shared" ca="1" si="33"/>
        <v>-605.21933156054149</v>
      </c>
      <c r="AI27" s="15">
        <f t="shared" ca="1" si="33"/>
        <v>-591.30939722560095</v>
      </c>
      <c r="AJ27" s="15">
        <f t="shared" ca="1" si="33"/>
        <v>-577.39946289066052</v>
      </c>
      <c r="AK27" s="15">
        <f t="shared" ca="1" si="33"/>
        <v>-563.48952855571997</v>
      </c>
      <c r="AL27" s="15">
        <f t="shared" ca="1" si="33"/>
        <v>-549.57959422077943</v>
      </c>
      <c r="AM27" s="15">
        <f t="shared" ca="1" si="33"/>
        <v>-535.66965988583888</v>
      </c>
      <c r="AN27" s="15">
        <f t="shared" ca="1" si="33"/>
        <v>-521.75972555089834</v>
      </c>
      <c r="AO27" s="15">
        <f t="shared" ca="1" si="33"/>
        <v>-507.84979121595779</v>
      </c>
      <c r="AP27" s="15">
        <f t="shared" ca="1" si="33"/>
        <v>-493.93985688101736</v>
      </c>
      <c r="AQ27" s="15">
        <f t="shared" ca="1" si="33"/>
        <v>-480.02992254607682</v>
      </c>
      <c r="AR27" s="15">
        <f t="shared" ca="1" si="33"/>
        <v>-295.23716166366216</v>
      </c>
      <c r="AS27" s="15">
        <f t="shared" ca="1" si="33"/>
        <v>-58.699683974358678</v>
      </c>
      <c r="AT27" s="15">
        <f t="shared" ca="1" si="33"/>
        <v>2.9114966998177501E-13</v>
      </c>
      <c r="AU27" s="15">
        <f t="shared" ca="1" si="33"/>
        <v>2.9114966998177501E-13</v>
      </c>
      <c r="AV27" s="15">
        <f t="shared" ca="1" si="33"/>
        <v>2.9114966998177501E-13</v>
      </c>
      <c r="AW27" s="15">
        <f t="shared" ca="1" si="33"/>
        <v>2.9114966998177501E-13</v>
      </c>
      <c r="AX27" s="15">
        <f t="shared" ca="1" si="33"/>
        <v>2.9114966998177501E-13</v>
      </c>
      <c r="AY27" s="15">
        <f t="shared" ca="1" si="33"/>
        <v>2.9114966998177501E-13</v>
      </c>
      <c r="AZ27" s="15">
        <f t="shared" ca="1" si="33"/>
        <v>2.9114966998177501E-13</v>
      </c>
      <c r="BA27" s="15">
        <f t="shared" ca="1" si="33"/>
        <v>2.9114966998177501E-13</v>
      </c>
      <c r="BB27" s="15">
        <f t="shared" ca="1" si="33"/>
        <v>2.9114966998177501E-13</v>
      </c>
      <c r="BC27" s="15">
        <f t="shared" ca="1" si="33"/>
        <v>2.9114966998177501E-13</v>
      </c>
      <c r="BD27" s="15">
        <f t="shared" ca="1" si="33"/>
        <v>2.9114966998177501E-13</v>
      </c>
      <c r="BE27" s="15">
        <f t="shared" ca="1" si="33"/>
        <v>2.9114966998177501E-13</v>
      </c>
      <c r="BF27" s="15">
        <f t="shared" ca="1" si="33"/>
        <v>2.9114966998177501E-13</v>
      </c>
      <c r="BG27" s="15">
        <f t="shared" ca="1" si="33"/>
        <v>2.9114966998177501E-13</v>
      </c>
      <c r="BH27" s="15">
        <f t="shared" ca="1" si="33"/>
        <v>2.9114966998177501E-13</v>
      </c>
      <c r="BI27" s="15">
        <f t="shared" ca="1" si="33"/>
        <v>2.9114966998177501E-13</v>
      </c>
      <c r="BJ27" s="15">
        <f t="shared" ca="1" si="33"/>
        <v>2.9114966998177501E-13</v>
      </c>
      <c r="BK27" s="15">
        <f t="shared" ca="1" si="33"/>
        <v>2.9114966998177501E-13</v>
      </c>
      <c r="BL27" s="15">
        <f t="shared" ca="1" si="33"/>
        <v>2.9114966998177501E-13</v>
      </c>
      <c r="BM27" s="15">
        <f t="shared" ca="1" si="33"/>
        <v>2.9114966998177501E-13</v>
      </c>
      <c r="BN27" s="15">
        <f t="shared" ca="1" si="33"/>
        <v>2.9114966998177501E-13</v>
      </c>
      <c r="BO27" s="15">
        <f t="shared" ref="BO27:BR27" ca="1" si="34">SUM(BO21:BO26)</f>
        <v>2.9114966998177501E-13</v>
      </c>
      <c r="BP27" s="15">
        <f t="shared" ca="1" si="34"/>
        <v>2.9114966998177501E-13</v>
      </c>
      <c r="BQ27" s="15">
        <f t="shared" ca="1" si="34"/>
        <v>2.9114966998177501E-13</v>
      </c>
      <c r="BR27" s="15">
        <f t="shared" ca="1" si="34"/>
        <v>2.9114966998177501E-13</v>
      </c>
      <c r="BS27" s="15">
        <f t="shared" ref="BS27:BV27" ca="1" si="35">SUM(BS21:BS26)</f>
        <v>2.9114966998177501E-13</v>
      </c>
      <c r="BT27" s="15">
        <f t="shared" ca="1" si="35"/>
        <v>2.9114966998177501E-13</v>
      </c>
      <c r="BU27" s="15">
        <f t="shared" ca="1" si="35"/>
        <v>2.9114966998177501E-13</v>
      </c>
      <c r="BV27" s="15">
        <f t="shared" ca="1" si="35"/>
        <v>2.9114966998177501E-13</v>
      </c>
      <c r="BW27" s="15">
        <f t="shared" ref="BW27:CD27" ca="1" si="36">SUM(BW21:BW26)</f>
        <v>2.9114966998177501E-13</v>
      </c>
      <c r="BX27" s="15">
        <f t="shared" ca="1" si="36"/>
        <v>2.9114966998177501E-13</v>
      </c>
      <c r="BY27" s="15">
        <f t="shared" ca="1" si="36"/>
        <v>2.9114966998177501E-13</v>
      </c>
      <c r="BZ27" s="15">
        <f t="shared" ca="1" si="36"/>
        <v>2.9114966998177501E-13</v>
      </c>
      <c r="CA27" s="15">
        <f t="shared" ca="1" si="36"/>
        <v>2.9114966998177501E-13</v>
      </c>
      <c r="CB27" s="15">
        <f t="shared" ca="1" si="36"/>
        <v>2.9114966998177501E-13</v>
      </c>
      <c r="CC27" s="15">
        <f t="shared" ca="1" si="36"/>
        <v>2.9114966998177501E-13</v>
      </c>
      <c r="CD27" s="15">
        <f t="shared" ca="1" si="36"/>
        <v>2.9114966998177501E-13</v>
      </c>
      <c r="CE27" s="15">
        <f t="shared" ref="CE27:CQ27" ca="1" si="37">SUM(CE21:CE26)</f>
        <v>2.9114966998177501E-13</v>
      </c>
      <c r="CF27" s="15">
        <f t="shared" ca="1" si="37"/>
        <v>2.9114966998177501E-13</v>
      </c>
      <c r="CG27" s="15">
        <f t="shared" ca="1" si="37"/>
        <v>2.9114966998177501E-13</v>
      </c>
      <c r="CH27" s="15">
        <f t="shared" ca="1" si="37"/>
        <v>2.9114966998177501E-13</v>
      </c>
      <c r="CI27" s="15">
        <f t="shared" ca="1" si="37"/>
        <v>2.9114966998177501E-13</v>
      </c>
      <c r="CJ27" s="15">
        <f t="shared" ca="1" si="37"/>
        <v>2.9114966998177501E-13</v>
      </c>
      <c r="CK27" s="15">
        <f t="shared" ca="1" si="37"/>
        <v>2.9114966998177501E-13</v>
      </c>
      <c r="CL27" s="15">
        <f t="shared" ca="1" si="37"/>
        <v>2.9114966998177501E-13</v>
      </c>
      <c r="CM27" s="15">
        <f t="shared" ca="1" si="37"/>
        <v>2.9114966998177501E-13</v>
      </c>
      <c r="CN27" s="15">
        <f t="shared" ca="1" si="37"/>
        <v>2.9114966998177501E-13</v>
      </c>
      <c r="CO27" s="15">
        <f t="shared" ca="1" si="37"/>
        <v>2.9114966998177501E-13</v>
      </c>
      <c r="CP27" s="15">
        <f t="shared" ca="1" si="37"/>
        <v>2.9114966998177501E-13</v>
      </c>
      <c r="CQ27" s="15">
        <f t="shared" ca="1" si="37"/>
        <v>2.9114966998177501E-13</v>
      </c>
      <c r="CR27" s="15">
        <f t="shared" ref="CR27:CX27" ca="1" si="38">SUM(CR21:CR26)</f>
        <v>2.9114966998177501E-13</v>
      </c>
      <c r="CS27" s="15">
        <f t="shared" ca="1" si="38"/>
        <v>2.9114966998177501E-13</v>
      </c>
      <c r="CT27" s="15">
        <f t="shared" ca="1" si="38"/>
        <v>2.9114966998177501E-13</v>
      </c>
      <c r="CU27" s="15">
        <f t="shared" ca="1" si="38"/>
        <v>2.9114966998177501E-13</v>
      </c>
      <c r="CV27" s="15">
        <f t="shared" ca="1" si="38"/>
        <v>2.9114966998177501E-13</v>
      </c>
      <c r="CW27" s="15">
        <f t="shared" ca="1" si="38"/>
        <v>2.9114966998177501E-13</v>
      </c>
      <c r="CX27" s="15">
        <f t="shared" ca="1" si="38"/>
        <v>2.9114966998177501E-13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182.84613100000001</v>
      </c>
      <c r="D30" s="4">
        <f t="shared" ref="D30:BO30" ca="1" si="39">D15</f>
        <v>487.59134775000007</v>
      </c>
      <c r="E30" s="4">
        <f t="shared" ca="1" si="39"/>
        <v>894.03397262194358</v>
      </c>
      <c r="F30" s="4">
        <f t="shared" ca="1" si="39"/>
        <v>1152.7824505468327</v>
      </c>
      <c r="G30" s="4">
        <f t="shared" ca="1" si="39"/>
        <v>1102.5989558869371</v>
      </c>
      <c r="H30" s="4">
        <f t="shared" ca="1" si="39"/>
        <v>1055.0766488323104</v>
      </c>
      <c r="I30" s="4">
        <f t="shared" ca="1" si="39"/>
        <v>1009.9570140155846</v>
      </c>
      <c r="J30" s="4">
        <f t="shared" ca="1" si="39"/>
        <v>967.01955303517934</v>
      </c>
      <c r="K30" s="4">
        <f t="shared" ca="1" si="39"/>
        <v>925.36706549846133</v>
      </c>
      <c r="L30" s="4">
        <f t="shared" ca="1" si="39"/>
        <v>883.96548993595457</v>
      </c>
      <c r="M30" s="4">
        <f t="shared" ca="1" si="39"/>
        <v>842.54110419397398</v>
      </c>
      <c r="N30" s="4">
        <f t="shared" ca="1" si="39"/>
        <v>801.13192523830924</v>
      </c>
      <c r="O30" s="4">
        <f t="shared" ca="1" si="39"/>
        <v>759.70753949632865</v>
      </c>
      <c r="P30" s="4">
        <f t="shared" ca="1" si="39"/>
        <v>718.29836054066402</v>
      </c>
      <c r="Q30" s="4">
        <f t="shared" ca="1" si="39"/>
        <v>676.87397479868355</v>
      </c>
      <c r="R30" s="4">
        <f t="shared" ca="1" si="39"/>
        <v>635.46479584301869</v>
      </c>
      <c r="S30" s="4">
        <f t="shared" ca="1" si="39"/>
        <v>594.04041010103811</v>
      </c>
      <c r="T30" s="4">
        <f t="shared" ca="1" si="39"/>
        <v>559.36023409012591</v>
      </c>
      <c r="U30" s="4">
        <f t="shared" ca="1" si="39"/>
        <v>533.65966539870828</v>
      </c>
      <c r="V30" s="4">
        <f t="shared" ca="1" si="39"/>
        <v>510.20209768887497</v>
      </c>
      <c r="W30" s="4">
        <f t="shared" ca="1" si="39"/>
        <v>486.74452997904166</v>
      </c>
      <c r="X30" s="4">
        <f t="shared" ca="1" si="39"/>
        <v>463.28696226920823</v>
      </c>
      <c r="Y30" s="4">
        <f t="shared" ca="1" si="39"/>
        <v>439.8293945593748</v>
      </c>
      <c r="Z30" s="4">
        <f t="shared" ca="1" si="39"/>
        <v>416.37182684954149</v>
      </c>
      <c r="AA30" s="4">
        <f t="shared" ca="1" si="39"/>
        <v>392.91425913970818</v>
      </c>
      <c r="AB30" s="4">
        <f t="shared" ca="1" si="39"/>
        <v>369.45669142987475</v>
      </c>
      <c r="AC30" s="4">
        <f t="shared" ca="1" si="39"/>
        <v>345.99912372004133</v>
      </c>
      <c r="AD30" s="4">
        <f t="shared" ca="1" si="39"/>
        <v>322.54155601020801</v>
      </c>
      <c r="AE30" s="4">
        <f t="shared" ca="1" si="39"/>
        <v>299.0839883003747</v>
      </c>
      <c r="AF30" s="4">
        <f t="shared" ca="1" si="39"/>
        <v>275.62642059054139</v>
      </c>
      <c r="AG30" s="4">
        <f t="shared" ca="1" si="39"/>
        <v>252.16885288070799</v>
      </c>
      <c r="AH30" s="4">
        <f t="shared" ca="1" si="39"/>
        <v>228.71128517087465</v>
      </c>
      <c r="AI30" s="4">
        <f t="shared" ca="1" si="39"/>
        <v>205.25371746104128</v>
      </c>
      <c r="AJ30" s="4">
        <f t="shared" ca="1" si="39"/>
        <v>181.79614975120793</v>
      </c>
      <c r="AK30" s="4">
        <f t="shared" ca="1" si="39"/>
        <v>158.33858204137456</v>
      </c>
      <c r="AL30" s="4">
        <f t="shared" ca="1" si="39"/>
        <v>134.88101433154122</v>
      </c>
      <c r="AM30" s="4">
        <f t="shared" ca="1" si="39"/>
        <v>111.42344662170785</v>
      </c>
      <c r="AN30" s="4">
        <f t="shared" ca="1" si="39"/>
        <v>87.965878911874483</v>
      </c>
      <c r="AO30" s="4">
        <f t="shared" ca="1" si="39"/>
        <v>64.508311202041128</v>
      </c>
      <c r="AP30" s="4">
        <f t="shared" ca="1" si="39"/>
        <v>41.050743492207758</v>
      </c>
      <c r="AQ30" s="4">
        <f t="shared" ca="1" si="39"/>
        <v>17.593175782374399</v>
      </c>
      <c r="AR30" s="4">
        <f t="shared" ca="1" si="39"/>
        <v>2.9321959637286152</v>
      </c>
      <c r="AS30" s="4">
        <f t="shared" ca="1" si="39"/>
        <v>-5.7765485728111804E-13</v>
      </c>
      <c r="AT30" s="4">
        <f t="shared" ca="1" si="39"/>
        <v>-5.7765485728111804E-13</v>
      </c>
      <c r="AU30" s="4">
        <f t="shared" ca="1" si="39"/>
        <v>-5.7765485728111804E-13</v>
      </c>
      <c r="AV30" s="4">
        <f t="shared" ca="1" si="39"/>
        <v>-5.7765485728111804E-13</v>
      </c>
      <c r="AW30" s="4">
        <f t="shared" ca="1" si="39"/>
        <v>-5.7765485728111804E-13</v>
      </c>
      <c r="AX30" s="4">
        <f t="shared" ca="1" si="39"/>
        <v>-5.7765485728111804E-13</v>
      </c>
      <c r="AY30" s="4">
        <f t="shared" ca="1" si="39"/>
        <v>-5.7765485728111804E-13</v>
      </c>
      <c r="AZ30" s="4">
        <f t="shared" ca="1" si="39"/>
        <v>-5.7765485728111804E-13</v>
      </c>
      <c r="BA30" s="4">
        <f t="shared" ca="1" si="39"/>
        <v>-5.7765485728111804E-13</v>
      </c>
      <c r="BB30" s="4">
        <f t="shared" ca="1" si="39"/>
        <v>-5.7765485728111804E-13</v>
      </c>
      <c r="BC30" s="4">
        <f t="shared" ca="1" si="39"/>
        <v>-5.7765485728111804E-13</v>
      </c>
      <c r="BD30" s="4">
        <f t="shared" ca="1" si="39"/>
        <v>-5.7765485728111804E-13</v>
      </c>
      <c r="BE30" s="4">
        <f t="shared" ca="1" si="39"/>
        <v>-5.7765485728111804E-13</v>
      </c>
      <c r="BF30" s="4">
        <f t="shared" ca="1" si="39"/>
        <v>-5.7765485728111804E-13</v>
      </c>
      <c r="BG30" s="4">
        <f t="shared" ca="1" si="39"/>
        <v>-5.7765485728111804E-13</v>
      </c>
      <c r="BH30" s="4">
        <f t="shared" ca="1" si="39"/>
        <v>-5.7765485728111804E-13</v>
      </c>
      <c r="BI30" s="4">
        <f t="shared" ca="1" si="39"/>
        <v>-5.7765485728111804E-13</v>
      </c>
      <c r="BJ30" s="4">
        <f t="shared" ca="1" si="39"/>
        <v>-5.7765485728111804E-13</v>
      </c>
      <c r="BK30" s="4">
        <f t="shared" ca="1" si="39"/>
        <v>-5.7765485728111804E-13</v>
      </c>
      <c r="BL30" s="4">
        <f t="shared" ca="1" si="39"/>
        <v>-5.7765485728111804E-13</v>
      </c>
      <c r="BM30" s="4">
        <f t="shared" ca="1" si="39"/>
        <v>-5.7765485728111804E-13</v>
      </c>
      <c r="BN30" s="4">
        <f t="shared" ca="1" si="39"/>
        <v>-5.7765485728111804E-13</v>
      </c>
      <c r="BO30" s="4">
        <f t="shared" ca="1" si="39"/>
        <v>-5.7765485728111804E-13</v>
      </c>
      <c r="BP30" s="4">
        <f t="shared" ref="BP30:BR30" ca="1" si="40">BP15</f>
        <v>-5.7765485728111804E-13</v>
      </c>
      <c r="BQ30" s="4">
        <f t="shared" ca="1" si="40"/>
        <v>-5.7765485728111804E-13</v>
      </c>
      <c r="BR30" s="4">
        <f t="shared" ca="1" si="40"/>
        <v>-5.7765485728111804E-13</v>
      </c>
      <c r="BS30" s="4">
        <f t="shared" ref="BS30:BV30" ca="1" si="41">BS15</f>
        <v>-5.7765485728111804E-13</v>
      </c>
      <c r="BT30" s="4">
        <f t="shared" ca="1" si="41"/>
        <v>-5.7765485728111804E-13</v>
      </c>
      <c r="BU30" s="4">
        <f t="shared" ca="1" si="41"/>
        <v>-5.7765485728111804E-13</v>
      </c>
      <c r="BV30" s="4">
        <f t="shared" ca="1" si="41"/>
        <v>-5.7765485728111804E-13</v>
      </c>
      <c r="BW30" s="4">
        <f t="shared" ref="BW30:CD30" ca="1" si="42">BW15</f>
        <v>-5.7765485728111804E-13</v>
      </c>
      <c r="BX30" s="4">
        <f t="shared" ca="1" si="42"/>
        <v>-5.7765485728111804E-13</v>
      </c>
      <c r="BY30" s="4">
        <f t="shared" ca="1" si="42"/>
        <v>-5.7765485728111804E-13</v>
      </c>
      <c r="BZ30" s="4">
        <f t="shared" ca="1" si="42"/>
        <v>-5.7765485728111804E-13</v>
      </c>
      <c r="CA30" s="4">
        <f t="shared" ca="1" si="42"/>
        <v>-5.7765485728111804E-13</v>
      </c>
      <c r="CB30" s="4">
        <f t="shared" ca="1" si="42"/>
        <v>-5.7765485728111804E-13</v>
      </c>
      <c r="CC30" s="4">
        <f t="shared" ca="1" si="42"/>
        <v>-5.7765485728111804E-13</v>
      </c>
      <c r="CD30" s="4">
        <f t="shared" ca="1" si="42"/>
        <v>-5.7765485728111804E-13</v>
      </c>
      <c r="CE30" s="4">
        <f t="shared" ref="CE30:CQ30" ca="1" si="43">CE15</f>
        <v>-5.7765485728111804E-13</v>
      </c>
      <c r="CF30" s="4">
        <f t="shared" ca="1" si="43"/>
        <v>-5.7765485728111804E-13</v>
      </c>
      <c r="CG30" s="4">
        <f t="shared" ca="1" si="43"/>
        <v>-5.7765485728111804E-13</v>
      </c>
      <c r="CH30" s="4">
        <f t="shared" ca="1" si="43"/>
        <v>-5.7765485728111804E-13</v>
      </c>
      <c r="CI30" s="4">
        <f t="shared" ca="1" si="43"/>
        <v>-5.7765485728111804E-13</v>
      </c>
      <c r="CJ30" s="4">
        <f t="shared" ca="1" si="43"/>
        <v>-5.7765485728111804E-13</v>
      </c>
      <c r="CK30" s="4">
        <f t="shared" ca="1" si="43"/>
        <v>-5.7765485728111804E-13</v>
      </c>
      <c r="CL30" s="4">
        <f t="shared" ca="1" si="43"/>
        <v>-5.7765485728111804E-13</v>
      </c>
      <c r="CM30" s="4">
        <f t="shared" ca="1" si="43"/>
        <v>-5.7765485728111804E-13</v>
      </c>
      <c r="CN30" s="4">
        <f t="shared" ca="1" si="43"/>
        <v>-5.7765485728111804E-13</v>
      </c>
      <c r="CO30" s="4">
        <f t="shared" ca="1" si="43"/>
        <v>-5.7765485728111804E-13</v>
      </c>
      <c r="CP30" s="4">
        <f t="shared" ca="1" si="43"/>
        <v>-5.7765485728111804E-13</v>
      </c>
      <c r="CQ30" s="4">
        <f t="shared" ca="1" si="43"/>
        <v>-5.7765485728111804E-13</v>
      </c>
      <c r="CR30" s="4">
        <f t="shared" ref="CR30:CX30" ca="1" si="44">CR15</f>
        <v>-5.7765485728111804E-13</v>
      </c>
      <c r="CS30" s="4">
        <f t="shared" ca="1" si="44"/>
        <v>-5.7765485728111804E-13</v>
      </c>
      <c r="CT30" s="4">
        <f t="shared" ca="1" si="44"/>
        <v>-5.7765485728111804E-13</v>
      </c>
      <c r="CU30" s="4">
        <f t="shared" ca="1" si="44"/>
        <v>-5.7765485728111804E-13</v>
      </c>
      <c r="CV30" s="4">
        <f t="shared" ca="1" si="44"/>
        <v>-5.7765485728111804E-13</v>
      </c>
      <c r="CW30" s="4">
        <f t="shared" ca="1" si="44"/>
        <v>-5.7765485728111804E-13</v>
      </c>
      <c r="CX30" s="4">
        <f t="shared" ca="1" si="44"/>
        <v>-5.7765485728111804E-13</v>
      </c>
    </row>
    <row r="31" spans="1:102">
      <c r="A31" s="29" t="s">
        <v>335</v>
      </c>
      <c r="C31" s="4">
        <f t="shared" ref="C31:BN31" ca="1" si="45">-C27</f>
        <v>94.511101776367028</v>
      </c>
      <c r="D31" s="4">
        <f t="shared" ca="1" si="45"/>
        <v>252.03046539976401</v>
      </c>
      <c r="E31" s="4">
        <f t="shared" ca="1" si="45"/>
        <v>640.15629183900603</v>
      </c>
      <c r="F31" s="4">
        <f t="shared" ca="1" si="45"/>
        <v>1012.9675350244272</v>
      </c>
      <c r="G31" s="4">
        <f t="shared" ca="1" si="45"/>
        <v>1050.0603120578548</v>
      </c>
      <c r="H31" s="4">
        <f t="shared" ca="1" si="45"/>
        <v>1029.2198177519438</v>
      </c>
      <c r="I31" s="4">
        <f t="shared" ca="1" si="45"/>
        <v>1009.0712845679367</v>
      </c>
      <c r="J31" s="4">
        <f t="shared" ca="1" si="45"/>
        <v>989.55120974464648</v>
      </c>
      <c r="K31" s="4">
        <f t="shared" ca="1" si="45"/>
        <v>970.40120273655191</v>
      </c>
      <c r="L31" s="4">
        <f t="shared" ca="1" si="45"/>
        <v>951.32345749118781</v>
      </c>
      <c r="M31" s="4">
        <f t="shared" ca="1" si="45"/>
        <v>932.23914299466639</v>
      </c>
      <c r="N31" s="4">
        <f t="shared" ca="1" si="45"/>
        <v>913.1592079989166</v>
      </c>
      <c r="O31" s="4">
        <f t="shared" ca="1" si="45"/>
        <v>894.07489350239518</v>
      </c>
      <c r="P31" s="4">
        <f t="shared" ca="1" si="45"/>
        <v>874.99495850664516</v>
      </c>
      <c r="Q31" s="4">
        <f t="shared" ca="1" si="45"/>
        <v>855.91064401012397</v>
      </c>
      <c r="R31" s="4">
        <f t="shared" ca="1" si="45"/>
        <v>836.83070901437407</v>
      </c>
      <c r="S31" s="4">
        <f t="shared" ca="1" si="45"/>
        <v>817.74639451785242</v>
      </c>
      <c r="T31" s="4">
        <f t="shared" ca="1" si="45"/>
        <v>800.60438861351145</v>
      </c>
      <c r="U31" s="4">
        <f t="shared" ca="1" si="45"/>
        <v>786.04847791476811</v>
      </c>
      <c r="V31" s="4">
        <f t="shared" ca="1" si="45"/>
        <v>772.13854357982757</v>
      </c>
      <c r="W31" s="4">
        <f t="shared" ca="1" si="45"/>
        <v>758.22860924488702</v>
      </c>
      <c r="X31" s="4">
        <f t="shared" ca="1" si="45"/>
        <v>744.31867490994659</v>
      </c>
      <c r="Y31" s="4">
        <f t="shared" ca="1" si="45"/>
        <v>730.40874057500605</v>
      </c>
      <c r="Z31" s="4">
        <f t="shared" ca="1" si="45"/>
        <v>716.49880624006551</v>
      </c>
      <c r="AA31" s="4">
        <f t="shared" ca="1" si="45"/>
        <v>702.58887190512496</v>
      </c>
      <c r="AB31" s="4">
        <f t="shared" ca="1" si="45"/>
        <v>688.67893757018442</v>
      </c>
      <c r="AC31" s="4">
        <f t="shared" ca="1" si="45"/>
        <v>674.76900323524399</v>
      </c>
      <c r="AD31" s="4">
        <f t="shared" ca="1" si="45"/>
        <v>660.85906890030344</v>
      </c>
      <c r="AE31" s="4">
        <f t="shared" ca="1" si="45"/>
        <v>646.94913456536301</v>
      </c>
      <c r="AF31" s="4">
        <f t="shared" ca="1" si="45"/>
        <v>633.03920023042247</v>
      </c>
      <c r="AG31" s="4">
        <f t="shared" ca="1" si="45"/>
        <v>619.12926589548192</v>
      </c>
      <c r="AH31" s="4">
        <f t="shared" ca="1" si="45"/>
        <v>605.21933156054149</v>
      </c>
      <c r="AI31" s="4">
        <f t="shared" ca="1" si="45"/>
        <v>591.30939722560095</v>
      </c>
      <c r="AJ31" s="4">
        <f t="shared" ca="1" si="45"/>
        <v>577.39946289066052</v>
      </c>
      <c r="AK31" s="4">
        <f t="shared" ca="1" si="45"/>
        <v>563.48952855571997</v>
      </c>
      <c r="AL31" s="4">
        <f t="shared" ca="1" si="45"/>
        <v>549.57959422077943</v>
      </c>
      <c r="AM31" s="4">
        <f t="shared" ca="1" si="45"/>
        <v>535.66965988583888</v>
      </c>
      <c r="AN31" s="4">
        <f t="shared" ca="1" si="45"/>
        <v>521.75972555089834</v>
      </c>
      <c r="AO31" s="4">
        <f t="shared" ca="1" si="45"/>
        <v>507.84979121595779</v>
      </c>
      <c r="AP31" s="4">
        <f t="shared" ca="1" si="45"/>
        <v>493.93985688101736</v>
      </c>
      <c r="AQ31" s="4">
        <f t="shared" ca="1" si="45"/>
        <v>480.02992254607682</v>
      </c>
      <c r="AR31" s="4">
        <f t="shared" ca="1" si="45"/>
        <v>295.23716166366216</v>
      </c>
      <c r="AS31" s="4">
        <f t="shared" ca="1" si="45"/>
        <v>58.699683974358678</v>
      </c>
      <c r="AT31" s="4">
        <f t="shared" ca="1" si="45"/>
        <v>-2.9114966998177501E-13</v>
      </c>
      <c r="AU31" s="4">
        <f t="shared" ca="1" si="45"/>
        <v>-2.9114966998177501E-13</v>
      </c>
      <c r="AV31" s="4">
        <f t="shared" ca="1" si="45"/>
        <v>-2.9114966998177501E-13</v>
      </c>
      <c r="AW31" s="4">
        <f t="shared" ca="1" si="45"/>
        <v>-2.9114966998177501E-13</v>
      </c>
      <c r="AX31" s="4">
        <f t="shared" ca="1" si="45"/>
        <v>-2.9114966998177501E-13</v>
      </c>
      <c r="AY31" s="4">
        <f t="shared" ca="1" si="45"/>
        <v>-2.9114966998177501E-13</v>
      </c>
      <c r="AZ31" s="4">
        <f t="shared" ca="1" si="45"/>
        <v>-2.9114966998177501E-13</v>
      </c>
      <c r="BA31" s="4">
        <f t="shared" ca="1" si="45"/>
        <v>-2.9114966998177501E-13</v>
      </c>
      <c r="BB31" s="4">
        <f t="shared" ca="1" si="45"/>
        <v>-2.9114966998177501E-13</v>
      </c>
      <c r="BC31" s="4">
        <f t="shared" ca="1" si="45"/>
        <v>-2.9114966998177501E-13</v>
      </c>
      <c r="BD31" s="4">
        <f t="shared" ca="1" si="45"/>
        <v>-2.9114966998177501E-13</v>
      </c>
      <c r="BE31" s="4">
        <f t="shared" ca="1" si="45"/>
        <v>-2.9114966998177501E-13</v>
      </c>
      <c r="BF31" s="4">
        <f t="shared" ca="1" si="45"/>
        <v>-2.9114966998177501E-13</v>
      </c>
      <c r="BG31" s="4">
        <f t="shared" ca="1" si="45"/>
        <v>-2.9114966998177501E-13</v>
      </c>
      <c r="BH31" s="4">
        <f t="shared" ca="1" si="45"/>
        <v>-2.9114966998177501E-13</v>
      </c>
      <c r="BI31" s="4">
        <f t="shared" ca="1" si="45"/>
        <v>-2.9114966998177501E-13</v>
      </c>
      <c r="BJ31" s="4">
        <f t="shared" ca="1" si="45"/>
        <v>-2.9114966998177501E-13</v>
      </c>
      <c r="BK31" s="4">
        <f t="shared" ca="1" si="45"/>
        <v>-2.9114966998177501E-13</v>
      </c>
      <c r="BL31" s="4">
        <f t="shared" ca="1" si="45"/>
        <v>-2.9114966998177501E-13</v>
      </c>
      <c r="BM31" s="4">
        <f t="shared" ca="1" si="45"/>
        <v>-2.9114966998177501E-13</v>
      </c>
      <c r="BN31" s="4">
        <f t="shared" ca="1" si="45"/>
        <v>-2.9114966998177501E-13</v>
      </c>
      <c r="BO31" s="4">
        <f t="shared" ref="BO31:BR31" ca="1" si="46">-BO27</f>
        <v>-2.9114966998177501E-13</v>
      </c>
      <c r="BP31" s="4">
        <f t="shared" ca="1" si="46"/>
        <v>-2.9114966998177501E-13</v>
      </c>
      <c r="BQ31" s="4">
        <f t="shared" ca="1" si="46"/>
        <v>-2.9114966998177501E-13</v>
      </c>
      <c r="BR31" s="4">
        <f t="shared" ca="1" si="46"/>
        <v>-2.9114966998177501E-13</v>
      </c>
      <c r="BS31" s="4">
        <f t="shared" ref="BS31:BV31" ca="1" si="47">-BS27</f>
        <v>-2.9114966998177501E-13</v>
      </c>
      <c r="BT31" s="4">
        <f t="shared" ca="1" si="47"/>
        <v>-2.9114966998177501E-13</v>
      </c>
      <c r="BU31" s="4">
        <f t="shared" ca="1" si="47"/>
        <v>-2.9114966998177501E-13</v>
      </c>
      <c r="BV31" s="4">
        <f t="shared" ca="1" si="47"/>
        <v>-2.9114966998177501E-13</v>
      </c>
      <c r="BW31" s="4">
        <f t="shared" ref="BW31:CD31" ca="1" si="48">-BW27</f>
        <v>-2.9114966998177501E-13</v>
      </c>
      <c r="BX31" s="4">
        <f t="shared" ca="1" si="48"/>
        <v>-2.9114966998177501E-13</v>
      </c>
      <c r="BY31" s="4">
        <f t="shared" ca="1" si="48"/>
        <v>-2.9114966998177501E-13</v>
      </c>
      <c r="BZ31" s="4">
        <f t="shared" ca="1" si="48"/>
        <v>-2.9114966998177501E-13</v>
      </c>
      <c r="CA31" s="4">
        <f t="shared" ca="1" si="48"/>
        <v>-2.9114966998177501E-13</v>
      </c>
      <c r="CB31" s="4">
        <f t="shared" ca="1" si="48"/>
        <v>-2.9114966998177501E-13</v>
      </c>
      <c r="CC31" s="4">
        <f t="shared" ca="1" si="48"/>
        <v>-2.9114966998177501E-13</v>
      </c>
      <c r="CD31" s="4">
        <f t="shared" ca="1" si="48"/>
        <v>-2.9114966998177501E-13</v>
      </c>
      <c r="CE31" s="4">
        <f t="shared" ref="CE31:CQ31" ca="1" si="49">-CE27</f>
        <v>-2.9114966998177501E-13</v>
      </c>
      <c r="CF31" s="4">
        <f t="shared" ca="1" si="49"/>
        <v>-2.9114966998177501E-13</v>
      </c>
      <c r="CG31" s="4">
        <f t="shared" ca="1" si="49"/>
        <v>-2.9114966998177501E-13</v>
      </c>
      <c r="CH31" s="4">
        <f t="shared" ca="1" si="49"/>
        <v>-2.9114966998177501E-13</v>
      </c>
      <c r="CI31" s="4">
        <f t="shared" ca="1" si="49"/>
        <v>-2.9114966998177501E-13</v>
      </c>
      <c r="CJ31" s="4">
        <f t="shared" ca="1" si="49"/>
        <v>-2.9114966998177501E-13</v>
      </c>
      <c r="CK31" s="4">
        <f t="shared" ca="1" si="49"/>
        <v>-2.9114966998177501E-13</v>
      </c>
      <c r="CL31" s="4">
        <f t="shared" ca="1" si="49"/>
        <v>-2.9114966998177501E-13</v>
      </c>
      <c r="CM31" s="4">
        <f t="shared" ca="1" si="49"/>
        <v>-2.9114966998177501E-13</v>
      </c>
      <c r="CN31" s="4">
        <f t="shared" ca="1" si="49"/>
        <v>-2.9114966998177501E-13</v>
      </c>
      <c r="CO31" s="4">
        <f t="shared" ca="1" si="49"/>
        <v>-2.9114966998177501E-13</v>
      </c>
      <c r="CP31" s="4">
        <f t="shared" ca="1" si="49"/>
        <v>-2.9114966998177501E-13</v>
      </c>
      <c r="CQ31" s="4">
        <f t="shared" ca="1" si="49"/>
        <v>-2.9114966998177501E-13</v>
      </c>
      <c r="CR31" s="4">
        <f t="shared" ref="CR31:CX31" ca="1" si="50">-CR27</f>
        <v>-2.9114966998177501E-13</v>
      </c>
      <c r="CS31" s="4">
        <f t="shared" ca="1" si="50"/>
        <v>-2.9114966998177501E-13</v>
      </c>
      <c r="CT31" s="4">
        <f t="shared" ca="1" si="50"/>
        <v>-2.9114966998177501E-13</v>
      </c>
      <c r="CU31" s="4">
        <f t="shared" ca="1" si="50"/>
        <v>-2.9114966998177501E-13</v>
      </c>
      <c r="CV31" s="4">
        <f t="shared" ca="1" si="50"/>
        <v>-2.9114966998177501E-13</v>
      </c>
      <c r="CW31" s="4">
        <f t="shared" ca="1" si="50"/>
        <v>-2.9114966998177501E-13</v>
      </c>
      <c r="CX31" s="4">
        <f t="shared" ca="1" si="50"/>
        <v>-2.9114966998177501E-13</v>
      </c>
    </row>
    <row r="32" spans="1:102">
      <c r="A32" s="29" t="s">
        <v>336</v>
      </c>
      <c r="C32" s="268">
        <f t="shared" ref="C32:AH32" si="51">IF(C4=Inservice,-C20,0)*(1-FederalIncomeTax-StateIncomeTax)</f>
        <v>0</v>
      </c>
      <c r="D32" s="268">
        <f t="shared" si="51"/>
        <v>0</v>
      </c>
      <c r="E32" s="268">
        <f t="shared" ca="1" si="51"/>
        <v>176.0990519230769</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277.35723277636703</v>
      </c>
      <c r="D33" s="15">
        <f t="shared" ca="1" si="54"/>
        <v>739.62181314976408</v>
      </c>
      <c r="E33" s="15">
        <f t="shared" ca="1" si="54"/>
        <v>1710.2893163840263</v>
      </c>
      <c r="F33" s="15">
        <f t="shared" ca="1" si="54"/>
        <v>2165.7499855712599</v>
      </c>
      <c r="G33" s="15">
        <f t="shared" ca="1" si="54"/>
        <v>2152.6592679447922</v>
      </c>
      <c r="H33" s="15">
        <f t="shared" ca="1" si="54"/>
        <v>2084.2964665842542</v>
      </c>
      <c r="I33" s="15">
        <f t="shared" ca="1" si="54"/>
        <v>2019.0282985835213</v>
      </c>
      <c r="J33" s="15">
        <f t="shared" ca="1" si="54"/>
        <v>1956.5707627798258</v>
      </c>
      <c r="K33" s="15">
        <f t="shared" ca="1" si="54"/>
        <v>1895.7682682350132</v>
      </c>
      <c r="L33" s="15">
        <f t="shared" ca="1" si="54"/>
        <v>1835.2889474271424</v>
      </c>
      <c r="M33" s="15">
        <f t="shared" ref="M33:BR33" ca="1" si="55">SUM(M30:M32)</f>
        <v>1774.7802471886403</v>
      </c>
      <c r="N33" s="15">
        <f t="shared" ca="1" si="55"/>
        <v>1714.2911332372259</v>
      </c>
      <c r="O33" s="15">
        <f t="shared" ca="1" si="55"/>
        <v>1653.7824329987238</v>
      </c>
      <c r="P33" s="15">
        <f t="shared" ca="1" si="55"/>
        <v>1593.2933190473091</v>
      </c>
      <c r="Q33" s="15">
        <f t="shared" ca="1" si="55"/>
        <v>1532.7846188088074</v>
      </c>
      <c r="R33" s="15">
        <f t="shared" ca="1" si="55"/>
        <v>1472.2955048573926</v>
      </c>
      <c r="S33" s="15">
        <f t="shared" ca="1" si="55"/>
        <v>1411.7868046188905</v>
      </c>
      <c r="T33" s="15">
        <f t="shared" ca="1" si="55"/>
        <v>1359.9646227036374</v>
      </c>
      <c r="U33" s="15">
        <f t="shared" ca="1" si="55"/>
        <v>1319.7081433134763</v>
      </c>
      <c r="V33" s="15">
        <f t="shared" ca="1" si="55"/>
        <v>1282.3406412687025</v>
      </c>
      <c r="W33" s="15">
        <f t="shared" ca="1" si="55"/>
        <v>1244.9731392239287</v>
      </c>
      <c r="X33" s="15">
        <f t="shared" ca="1" si="55"/>
        <v>1207.6056371791549</v>
      </c>
      <c r="Y33" s="15">
        <f t="shared" ca="1" si="55"/>
        <v>1170.2381351343809</v>
      </c>
      <c r="Z33" s="15">
        <f t="shared" ca="1" si="55"/>
        <v>1132.8706330896071</v>
      </c>
      <c r="AA33" s="15">
        <f t="shared" ca="1" si="55"/>
        <v>1095.503131044833</v>
      </c>
      <c r="AB33" s="15">
        <f t="shared" ca="1" si="55"/>
        <v>1058.1356290000592</v>
      </c>
      <c r="AC33" s="15">
        <f t="shared" ca="1" si="55"/>
        <v>1020.7681269552853</v>
      </c>
      <c r="AD33" s="15">
        <f t="shared" ca="1" si="55"/>
        <v>983.4006249105114</v>
      </c>
      <c r="AE33" s="15">
        <f t="shared" ca="1" si="55"/>
        <v>946.03312286573771</v>
      </c>
      <c r="AF33" s="15">
        <f t="shared" ca="1" si="55"/>
        <v>908.6656208209638</v>
      </c>
      <c r="AG33" s="15">
        <f t="shared" ca="1" si="55"/>
        <v>871.29811877618988</v>
      </c>
      <c r="AH33" s="15">
        <f t="shared" ca="1" si="55"/>
        <v>833.93061673141619</v>
      </c>
      <c r="AI33" s="15">
        <f t="shared" ca="1" si="55"/>
        <v>796.56311468664217</v>
      </c>
      <c r="AJ33" s="15">
        <f t="shared" ca="1" si="55"/>
        <v>759.19561264186848</v>
      </c>
      <c r="AK33" s="15">
        <f t="shared" ca="1" si="55"/>
        <v>721.82811059709456</v>
      </c>
      <c r="AL33" s="15">
        <f t="shared" ca="1" si="55"/>
        <v>684.46060855232065</v>
      </c>
      <c r="AM33" s="15">
        <f t="shared" ca="1" si="55"/>
        <v>647.09310650754674</v>
      </c>
      <c r="AN33" s="15">
        <f t="shared" ca="1" si="55"/>
        <v>609.72560446277282</v>
      </c>
      <c r="AO33" s="15">
        <f t="shared" ca="1" si="55"/>
        <v>572.35810241799891</v>
      </c>
      <c r="AP33" s="15">
        <f t="shared" ca="1" si="55"/>
        <v>534.99060037322511</v>
      </c>
      <c r="AQ33" s="15">
        <f t="shared" ca="1" si="55"/>
        <v>497.62309832845119</v>
      </c>
      <c r="AR33" s="15">
        <f t="shared" ca="1" si="55"/>
        <v>298.16935762739075</v>
      </c>
      <c r="AS33" s="15">
        <f t="shared" ca="1" si="55"/>
        <v>58.699683974358102</v>
      </c>
      <c r="AT33" s="15">
        <f t="shared" ca="1" si="55"/>
        <v>-8.68804527262893E-13</v>
      </c>
      <c r="AU33" s="15">
        <f t="shared" ca="1" si="55"/>
        <v>-8.68804527262893E-13</v>
      </c>
      <c r="AV33" s="15">
        <f t="shared" ca="1" si="55"/>
        <v>-8.68804527262893E-13</v>
      </c>
      <c r="AW33" s="15">
        <f t="shared" ca="1" si="55"/>
        <v>-8.68804527262893E-13</v>
      </c>
      <c r="AX33" s="15">
        <f t="shared" ca="1" si="55"/>
        <v>-8.68804527262893E-13</v>
      </c>
      <c r="AY33" s="15">
        <f t="shared" ca="1" si="55"/>
        <v>-8.68804527262893E-13</v>
      </c>
      <c r="AZ33" s="15">
        <f t="shared" ca="1" si="55"/>
        <v>-8.68804527262893E-13</v>
      </c>
      <c r="BA33" s="15">
        <f t="shared" ca="1" si="55"/>
        <v>-8.68804527262893E-13</v>
      </c>
      <c r="BB33" s="15">
        <f t="shared" ca="1" si="55"/>
        <v>-8.68804527262893E-13</v>
      </c>
      <c r="BC33" s="15">
        <f t="shared" ca="1" si="55"/>
        <v>-8.68804527262893E-13</v>
      </c>
      <c r="BD33" s="15">
        <f t="shared" ca="1" si="55"/>
        <v>-8.68804527262893E-13</v>
      </c>
      <c r="BE33" s="15">
        <f t="shared" ca="1" si="55"/>
        <v>-8.68804527262893E-13</v>
      </c>
      <c r="BF33" s="15">
        <f t="shared" ca="1" si="55"/>
        <v>-8.68804527262893E-13</v>
      </c>
      <c r="BG33" s="15">
        <f t="shared" ca="1" si="55"/>
        <v>-8.68804527262893E-13</v>
      </c>
      <c r="BH33" s="15">
        <f t="shared" ca="1" si="55"/>
        <v>-8.68804527262893E-13</v>
      </c>
      <c r="BI33" s="15">
        <f t="shared" ca="1" si="55"/>
        <v>-8.68804527262893E-13</v>
      </c>
      <c r="BJ33" s="15">
        <f t="shared" ca="1" si="55"/>
        <v>-8.68804527262893E-13</v>
      </c>
      <c r="BK33" s="15">
        <f t="shared" ca="1" si="55"/>
        <v>-8.68804527262893E-13</v>
      </c>
      <c r="BL33" s="15">
        <f t="shared" ca="1" si="55"/>
        <v>-8.68804527262893E-13</v>
      </c>
      <c r="BM33" s="15">
        <f t="shared" ca="1" si="55"/>
        <v>-8.68804527262893E-13</v>
      </c>
      <c r="BN33" s="15">
        <f t="shared" ca="1" si="55"/>
        <v>-8.68804527262893E-13</v>
      </c>
      <c r="BO33" s="15">
        <f t="shared" ca="1" si="55"/>
        <v>-8.68804527262893E-13</v>
      </c>
      <c r="BP33" s="15">
        <f t="shared" ca="1" si="55"/>
        <v>-8.68804527262893E-13</v>
      </c>
      <c r="BQ33" s="15">
        <f t="shared" ca="1" si="55"/>
        <v>-8.68804527262893E-13</v>
      </c>
      <c r="BR33" s="15">
        <f t="shared" ca="1" si="55"/>
        <v>-8.68804527262893E-13</v>
      </c>
      <c r="BS33" s="15">
        <f t="shared" ref="BS33:BV33" ca="1" si="56">SUM(BS30:BS32)</f>
        <v>-8.68804527262893E-13</v>
      </c>
      <c r="BT33" s="15">
        <f t="shared" ca="1" si="56"/>
        <v>-8.68804527262893E-13</v>
      </c>
      <c r="BU33" s="15">
        <f t="shared" ca="1" si="56"/>
        <v>-8.68804527262893E-13</v>
      </c>
      <c r="BV33" s="15">
        <f t="shared" ca="1" si="56"/>
        <v>-8.68804527262893E-13</v>
      </c>
      <c r="BW33" s="15">
        <f t="shared" ref="BW33:CD33" ca="1" si="57">SUM(BW30:BW32)</f>
        <v>-8.68804527262893E-13</v>
      </c>
      <c r="BX33" s="15">
        <f t="shared" ca="1" si="57"/>
        <v>-8.68804527262893E-13</v>
      </c>
      <c r="BY33" s="15">
        <f t="shared" ca="1" si="57"/>
        <v>-8.68804527262893E-13</v>
      </c>
      <c r="BZ33" s="15">
        <f t="shared" ca="1" si="57"/>
        <v>-8.68804527262893E-13</v>
      </c>
      <c r="CA33" s="15">
        <f t="shared" ca="1" si="57"/>
        <v>-8.68804527262893E-13</v>
      </c>
      <c r="CB33" s="15">
        <f t="shared" ca="1" si="57"/>
        <v>-8.68804527262893E-13</v>
      </c>
      <c r="CC33" s="15">
        <f t="shared" ca="1" si="57"/>
        <v>-8.68804527262893E-13</v>
      </c>
      <c r="CD33" s="15">
        <f t="shared" ca="1" si="57"/>
        <v>-8.68804527262893E-13</v>
      </c>
      <c r="CE33" s="15">
        <f t="shared" ref="CE33:CQ33" ca="1" si="58">SUM(CE30:CE32)</f>
        <v>-8.68804527262893E-13</v>
      </c>
      <c r="CF33" s="15">
        <f t="shared" ca="1" si="58"/>
        <v>-8.68804527262893E-13</v>
      </c>
      <c r="CG33" s="15">
        <f t="shared" ca="1" si="58"/>
        <v>-8.68804527262893E-13</v>
      </c>
      <c r="CH33" s="15">
        <f t="shared" ca="1" si="58"/>
        <v>-8.68804527262893E-13</v>
      </c>
      <c r="CI33" s="15">
        <f t="shared" ca="1" si="58"/>
        <v>-8.68804527262893E-13</v>
      </c>
      <c r="CJ33" s="15">
        <f t="shared" ca="1" si="58"/>
        <v>-8.68804527262893E-13</v>
      </c>
      <c r="CK33" s="15">
        <f t="shared" ca="1" si="58"/>
        <v>-8.68804527262893E-13</v>
      </c>
      <c r="CL33" s="15">
        <f t="shared" ca="1" si="58"/>
        <v>-8.68804527262893E-13</v>
      </c>
      <c r="CM33" s="15">
        <f t="shared" ca="1" si="58"/>
        <v>-8.68804527262893E-13</v>
      </c>
      <c r="CN33" s="15">
        <f t="shared" ca="1" si="58"/>
        <v>-8.68804527262893E-13</v>
      </c>
      <c r="CO33" s="15">
        <f t="shared" ca="1" si="58"/>
        <v>-8.68804527262893E-13</v>
      </c>
      <c r="CP33" s="15">
        <f t="shared" ca="1" si="58"/>
        <v>-8.68804527262893E-13</v>
      </c>
      <c r="CQ33" s="15">
        <f t="shared" ca="1" si="58"/>
        <v>-8.68804527262893E-13</v>
      </c>
      <c r="CR33" s="15">
        <f t="shared" ref="CR33:CX33" ca="1" si="59">SUM(CR30:CR32)</f>
        <v>-8.68804527262893E-13</v>
      </c>
      <c r="CS33" s="15">
        <f t="shared" ca="1" si="59"/>
        <v>-8.68804527262893E-13</v>
      </c>
      <c r="CT33" s="15">
        <f t="shared" ca="1" si="59"/>
        <v>-8.68804527262893E-13</v>
      </c>
      <c r="CU33" s="15">
        <f t="shared" ca="1" si="59"/>
        <v>-8.68804527262893E-13</v>
      </c>
      <c r="CV33" s="15">
        <f t="shared" ca="1" si="59"/>
        <v>-8.68804527262893E-13</v>
      </c>
      <c r="CW33" s="15">
        <f t="shared" ca="1" si="59"/>
        <v>-8.68804527262893E-13</v>
      </c>
      <c r="CX33" s="15">
        <f t="shared" ca="1" si="59"/>
        <v>-8.68804527262893E-13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1830.2</v>
      </c>
      <c r="D37" s="4">
        <f t="shared" ref="D37:AI37" ca="1" si="60">(C12+D12)/2</f>
        <v>6710.75</v>
      </c>
      <c r="E37" s="4">
        <f t="shared" ca="1" si="60"/>
        <v>13829.391125288461</v>
      </c>
      <c r="F37" s="4">
        <f t="shared" ca="1" si="60"/>
        <v>20487.627477791662</v>
      </c>
      <c r="G37" s="4">
        <f t="shared" ca="1" si="60"/>
        <v>22575.260561871473</v>
      </c>
      <c r="H37" s="4">
        <f t="shared" ca="1" si="60"/>
        <v>21597.273456976603</v>
      </c>
      <c r="I37" s="4">
        <f t="shared" ca="1" si="60"/>
        <v>20669.973102926728</v>
      </c>
      <c r="J37" s="4">
        <f t="shared" ca="1" si="60"/>
        <v>19788.564807074355</v>
      </c>
      <c r="K37" s="4">
        <f t="shared" ca="1" si="60"/>
        <v>18941.860953241987</v>
      </c>
      <c r="L37" s="4">
        <f t="shared" ca="1" si="60"/>
        <v>18110.530558374616</v>
      </c>
      <c r="M37" s="4">
        <f t="shared" ca="1" si="60"/>
        <v>17281.483350482242</v>
      </c>
      <c r="N37" s="4">
        <f t="shared" ca="1" si="60"/>
        <v>16452.360036357371</v>
      </c>
      <c r="O37" s="4">
        <f t="shared" ca="1" si="60"/>
        <v>15623.236722232501</v>
      </c>
      <c r="P37" s="4">
        <f t="shared" ca="1" si="60"/>
        <v>14794.113408107627</v>
      </c>
      <c r="Q37" s="4">
        <f t="shared" ca="1" si="60"/>
        <v>13964.990093982757</v>
      </c>
      <c r="R37" s="4">
        <f t="shared" ca="1" si="60"/>
        <v>13135.866779857886</v>
      </c>
      <c r="S37" s="4">
        <f t="shared" ca="1" si="60"/>
        <v>12306.743465733012</v>
      </c>
      <c r="T37" s="4">
        <f t="shared" ca="1" si="60"/>
        <v>11544.974167370641</v>
      </c>
      <c r="U37" s="4">
        <f t="shared" ca="1" si="60"/>
        <v>10940.592557818269</v>
      </c>
      <c r="V37" s="4">
        <f t="shared" ca="1" si="60"/>
        <v>10448.543747435895</v>
      </c>
      <c r="W37" s="4">
        <f t="shared" ca="1" si="60"/>
        <v>9978.9462756410248</v>
      </c>
      <c r="X37" s="4">
        <f t="shared" ca="1" si="60"/>
        <v>9509.348803846151</v>
      </c>
      <c r="Y37" s="4">
        <f t="shared" ca="1" si="60"/>
        <v>9039.751332051279</v>
      </c>
      <c r="Z37" s="4">
        <f t="shared" ca="1" si="60"/>
        <v>8570.1538602564069</v>
      </c>
      <c r="AA37" s="4">
        <f t="shared" ca="1" si="60"/>
        <v>8100.556388461534</v>
      </c>
      <c r="AB37" s="4">
        <f t="shared" ca="1" si="60"/>
        <v>7630.958916666661</v>
      </c>
      <c r="AC37" s="4">
        <f t="shared" ca="1" si="60"/>
        <v>7161.361444871789</v>
      </c>
      <c r="AD37" s="4">
        <f t="shared" ca="1" si="60"/>
        <v>6691.763973076916</v>
      </c>
      <c r="AE37" s="4">
        <f t="shared" ca="1" si="60"/>
        <v>6222.1665012820449</v>
      </c>
      <c r="AF37" s="4">
        <f t="shared" ca="1" si="60"/>
        <v>5752.5690294871738</v>
      </c>
      <c r="AG37" s="4">
        <f t="shared" ca="1" si="60"/>
        <v>5282.9715576923008</v>
      </c>
      <c r="AH37" s="4">
        <f t="shared" ca="1" si="60"/>
        <v>4813.3740858974288</v>
      </c>
      <c r="AI37" s="4">
        <f t="shared" ca="1" si="60"/>
        <v>4343.7766141025568</v>
      </c>
      <c r="AJ37" s="4">
        <f t="shared" ref="AJ37:BO37" ca="1" si="61">(AI12+AJ12)/2</f>
        <v>3874.1791423076847</v>
      </c>
      <c r="AK37" s="4">
        <f t="shared" ca="1" si="61"/>
        <v>3404.5816705128118</v>
      </c>
      <c r="AL37" s="4">
        <f t="shared" ca="1" si="61"/>
        <v>2934.9841987179398</v>
      </c>
      <c r="AM37" s="4">
        <f t="shared" ca="1" si="61"/>
        <v>2465.3867269230677</v>
      </c>
      <c r="AN37" s="4">
        <f t="shared" ca="1" si="61"/>
        <v>1995.789255128195</v>
      </c>
      <c r="AO37" s="4">
        <f t="shared" ca="1" si="61"/>
        <v>1526.1917833333227</v>
      </c>
      <c r="AP37" s="4">
        <f t="shared" ca="1" si="61"/>
        <v>1056.5943115384503</v>
      </c>
      <c r="AQ37" s="4">
        <f t="shared" ca="1" si="61"/>
        <v>586.99683974357799</v>
      </c>
      <c r="AR37" s="4">
        <f t="shared" ca="1" si="61"/>
        <v>205.44889391024483</v>
      </c>
      <c r="AS37" s="4">
        <f t="shared" ca="1" si="61"/>
        <v>29.349841987168183</v>
      </c>
      <c r="AT37" s="4">
        <f t="shared" ca="1" si="61"/>
        <v>-1.1564083024495631E-11</v>
      </c>
      <c r="AU37" s="4">
        <f t="shared" ca="1" si="61"/>
        <v>-1.1564083024495631E-11</v>
      </c>
      <c r="AV37" s="4">
        <f t="shared" ca="1" si="61"/>
        <v>-1.1564083024495631E-11</v>
      </c>
      <c r="AW37" s="4">
        <f t="shared" ca="1" si="61"/>
        <v>-1.1564083024495631E-11</v>
      </c>
      <c r="AX37" s="4">
        <f t="shared" ca="1" si="61"/>
        <v>-1.1564083024495631E-11</v>
      </c>
      <c r="AY37" s="4">
        <f t="shared" ca="1" si="61"/>
        <v>-1.1564083024495631E-11</v>
      </c>
      <c r="AZ37" s="4">
        <f t="shared" ca="1" si="61"/>
        <v>-1.1564083024495631E-11</v>
      </c>
      <c r="BA37" s="4">
        <f t="shared" ca="1" si="61"/>
        <v>-1.1564083024495631E-11</v>
      </c>
      <c r="BB37" s="4">
        <f t="shared" ca="1" si="61"/>
        <v>-1.1564083024495631E-11</v>
      </c>
      <c r="BC37" s="4">
        <f t="shared" ca="1" si="61"/>
        <v>-1.1564083024495631E-11</v>
      </c>
      <c r="BD37" s="4">
        <f t="shared" ca="1" si="61"/>
        <v>-1.1564083024495631E-11</v>
      </c>
      <c r="BE37" s="4">
        <f t="shared" ca="1" si="61"/>
        <v>-1.1564083024495631E-11</v>
      </c>
      <c r="BF37" s="4">
        <f t="shared" ca="1" si="61"/>
        <v>-1.1564083024495631E-11</v>
      </c>
      <c r="BG37" s="4">
        <f t="shared" ca="1" si="61"/>
        <v>-1.1564083024495631E-11</v>
      </c>
      <c r="BH37" s="4">
        <f t="shared" ca="1" si="61"/>
        <v>-1.1564083024495631E-11</v>
      </c>
      <c r="BI37" s="4">
        <f t="shared" ca="1" si="61"/>
        <v>-1.1564083024495631E-11</v>
      </c>
      <c r="BJ37" s="4">
        <f t="shared" ca="1" si="61"/>
        <v>-1.1564083024495631E-11</v>
      </c>
      <c r="BK37" s="4">
        <f t="shared" ca="1" si="61"/>
        <v>-1.1564083024495631E-11</v>
      </c>
      <c r="BL37" s="4">
        <f t="shared" ca="1" si="61"/>
        <v>-1.1564083024495631E-11</v>
      </c>
      <c r="BM37" s="4">
        <f t="shared" ca="1" si="61"/>
        <v>-1.1564083024495631E-11</v>
      </c>
      <c r="BN37" s="4">
        <f t="shared" ca="1" si="61"/>
        <v>-1.1564083024495631E-11</v>
      </c>
      <c r="BO37" s="4">
        <f t="shared" ca="1" si="61"/>
        <v>-1.1564083024495631E-11</v>
      </c>
      <c r="BP37" s="4">
        <f t="shared" ref="BP37:BR37" ca="1" si="62">(BO12+BP12)/2</f>
        <v>-1.1564083024495631E-11</v>
      </c>
      <c r="BQ37" s="4">
        <f t="shared" ca="1" si="62"/>
        <v>-1.1564083024495631E-11</v>
      </c>
      <c r="BR37" s="4">
        <f t="shared" ca="1" si="62"/>
        <v>-1.1564083024495631E-11</v>
      </c>
      <c r="BS37" s="4">
        <f t="shared" ref="BS37" ca="1" si="63">(BR12+BS12)/2</f>
        <v>-1.1564083024495631E-11</v>
      </c>
      <c r="BT37" s="4">
        <f t="shared" ref="BT37" ca="1" si="64">(BS12+BT12)/2</f>
        <v>-1.1564083024495631E-11</v>
      </c>
      <c r="BU37" s="4">
        <f t="shared" ref="BU37" ca="1" si="65">(BT12+BU12)/2</f>
        <v>-1.1564083024495631E-11</v>
      </c>
      <c r="BV37" s="4">
        <f t="shared" ref="BV37" ca="1" si="66">(BU12+BV12)/2</f>
        <v>-1.1564083024495631E-11</v>
      </c>
      <c r="BW37" s="4">
        <f t="shared" ref="BW37" ca="1" si="67">(BV12+BW12)/2</f>
        <v>-1.1564083024495631E-11</v>
      </c>
      <c r="BX37" s="4">
        <f t="shared" ref="BX37" ca="1" si="68">(BW12+BX12)/2</f>
        <v>-1.1564083024495631E-11</v>
      </c>
      <c r="BY37" s="4">
        <f t="shared" ref="BY37" ca="1" si="69">(BX12+BY12)/2</f>
        <v>-1.1564083024495631E-11</v>
      </c>
      <c r="BZ37" s="4">
        <f t="shared" ref="BZ37" ca="1" si="70">(BY12+BZ12)/2</f>
        <v>-1.1564083024495631E-11</v>
      </c>
      <c r="CA37" s="4">
        <f t="shared" ref="CA37" ca="1" si="71">(BZ12+CA12)/2</f>
        <v>-1.1564083024495631E-11</v>
      </c>
      <c r="CB37" s="4">
        <f t="shared" ref="CB37" ca="1" si="72">(CA12+CB12)/2</f>
        <v>-1.1564083024495631E-11</v>
      </c>
      <c r="CC37" s="4">
        <f t="shared" ref="CC37" ca="1" si="73">(CB12+CC12)/2</f>
        <v>-1.1564083024495631E-11</v>
      </c>
      <c r="CD37" s="4">
        <f t="shared" ref="CD37" ca="1" si="74">(CC12+CD12)/2</f>
        <v>-1.1564083024495631E-11</v>
      </c>
      <c r="CE37" s="4">
        <f t="shared" ref="CE37" ca="1" si="75">(CD12+CE12)/2</f>
        <v>-1.1564083024495631E-11</v>
      </c>
      <c r="CF37" s="4">
        <f t="shared" ref="CF37" ca="1" si="76">(CE12+CF12)/2</f>
        <v>-1.1564083024495631E-11</v>
      </c>
      <c r="CG37" s="4">
        <f t="shared" ref="CG37" ca="1" si="77">(CF12+CG12)/2</f>
        <v>-1.1564083024495631E-11</v>
      </c>
      <c r="CH37" s="4">
        <f t="shared" ref="CH37" ca="1" si="78">(CG12+CH12)/2</f>
        <v>-1.1564083024495631E-11</v>
      </c>
      <c r="CI37" s="4">
        <f t="shared" ref="CI37" ca="1" si="79">(CH12+CI12)/2</f>
        <v>-1.1564083024495631E-11</v>
      </c>
      <c r="CJ37" s="4">
        <f t="shared" ref="CJ37" ca="1" si="80">(CI12+CJ12)/2</f>
        <v>-1.1564083024495631E-11</v>
      </c>
      <c r="CK37" s="4">
        <f t="shared" ref="CK37" ca="1" si="81">(CJ12+CK12)/2</f>
        <v>-1.1564083024495631E-11</v>
      </c>
      <c r="CL37" s="4">
        <f t="shared" ref="CL37" ca="1" si="82">(CK12+CL12)/2</f>
        <v>-1.1564083024495631E-11</v>
      </c>
      <c r="CM37" s="4">
        <f t="shared" ref="CM37" ca="1" si="83">(CL12+CM12)/2</f>
        <v>-1.1564083024495631E-11</v>
      </c>
      <c r="CN37" s="4">
        <f t="shared" ref="CN37" ca="1" si="84">(CM12+CN12)/2</f>
        <v>-1.1564083024495631E-11</v>
      </c>
      <c r="CO37" s="4">
        <f t="shared" ref="CO37" ca="1" si="85">(CN12+CO12)/2</f>
        <v>-1.1564083024495631E-11</v>
      </c>
      <c r="CP37" s="4">
        <f t="shared" ref="CP37" ca="1" si="86">(CO12+CP12)/2</f>
        <v>-1.1564083024495631E-11</v>
      </c>
      <c r="CQ37" s="4">
        <f t="shared" ref="CQ37" ca="1" si="87">(CP12+CQ12)/2</f>
        <v>-1.1564083024495631E-11</v>
      </c>
      <c r="CR37" s="4">
        <f t="shared" ref="CR37" ca="1" si="88">(CQ12+CR12)/2</f>
        <v>-1.1564083024495631E-11</v>
      </c>
      <c r="CS37" s="4">
        <f t="shared" ref="CS37" ca="1" si="89">(CR12+CS12)/2</f>
        <v>-1.1564083024495631E-11</v>
      </c>
      <c r="CT37" s="4">
        <f t="shared" ref="CT37" ca="1" si="90">(CS12+CT12)/2</f>
        <v>-1.1564083024495631E-11</v>
      </c>
      <c r="CU37" s="4">
        <f t="shared" ref="CU37" ca="1" si="91">(CT12+CU12)/2</f>
        <v>-1.1564083024495631E-11</v>
      </c>
      <c r="CV37" s="4">
        <f t="shared" ref="CV37" ca="1" si="92">(CU12+CV12)/2</f>
        <v>-1.1564083024495631E-11</v>
      </c>
      <c r="CW37" s="4">
        <f t="shared" ref="CW37" ca="1" si="93">(CV12+CW12)/2</f>
        <v>-1.1564083024495631E-11</v>
      </c>
      <c r="CX37" s="4">
        <f t="shared" ref="CX37" ca="1" si="94">(CW12+CX12)/2</f>
        <v>-1.1564083024495631E-11</v>
      </c>
    </row>
    <row r="38" spans="1:102">
      <c r="A38" s="20" t="s">
        <v>340</v>
      </c>
      <c r="B38" s="31"/>
      <c r="C38" s="15">
        <f t="shared" ref="C38:BN38" ca="1" si="95">C37*$B$13*$B$14</f>
        <v>91.423065500000007</v>
      </c>
      <c r="D38" s="15">
        <f t="shared" ca="1" si="95"/>
        <v>335.21873937500004</v>
      </c>
      <c r="E38" s="15">
        <f t="shared" ca="1" si="95"/>
        <v>690.81266018597194</v>
      </c>
      <c r="F38" s="15">
        <f t="shared" ca="1" si="95"/>
        <v>1023.4082115843881</v>
      </c>
      <c r="G38" s="15">
        <f t="shared" ca="1" si="95"/>
        <v>1127.6907032168849</v>
      </c>
      <c r="H38" s="15">
        <f t="shared" ca="1" si="95"/>
        <v>1078.8378023596238</v>
      </c>
      <c r="I38" s="15">
        <f t="shared" ca="1" si="95"/>
        <v>1032.5168314239475</v>
      </c>
      <c r="J38" s="15">
        <f t="shared" ca="1" si="95"/>
        <v>988.4882835253818</v>
      </c>
      <c r="K38" s="15">
        <f t="shared" ca="1" si="95"/>
        <v>946.19330926682051</v>
      </c>
      <c r="L38" s="15">
        <f t="shared" ca="1" si="95"/>
        <v>904.666277717208</v>
      </c>
      <c r="M38" s="15">
        <f t="shared" ca="1" si="95"/>
        <v>863.25329706496427</v>
      </c>
      <c r="N38" s="15">
        <f t="shared" ca="1" si="95"/>
        <v>821.83651471614166</v>
      </c>
      <c r="O38" s="15">
        <f t="shared" ca="1" si="95"/>
        <v>780.41973236731906</v>
      </c>
      <c r="P38" s="15">
        <f t="shared" ca="1" si="95"/>
        <v>739.00295001849622</v>
      </c>
      <c r="Q38" s="15">
        <f t="shared" ca="1" si="95"/>
        <v>697.58616766967361</v>
      </c>
      <c r="R38" s="15">
        <f t="shared" ca="1" si="95"/>
        <v>656.16938532085112</v>
      </c>
      <c r="S38" s="15">
        <f t="shared" ca="1" si="95"/>
        <v>614.75260297202828</v>
      </c>
      <c r="T38" s="15">
        <f t="shared" ca="1" si="95"/>
        <v>576.70032209558201</v>
      </c>
      <c r="U38" s="15">
        <f t="shared" ca="1" si="95"/>
        <v>546.5099497444171</v>
      </c>
      <c r="V38" s="15">
        <f t="shared" ca="1" si="95"/>
        <v>521.93088154379154</v>
      </c>
      <c r="W38" s="15">
        <f t="shared" ca="1" si="95"/>
        <v>498.47331383395834</v>
      </c>
      <c r="X38" s="15">
        <f t="shared" ca="1" si="95"/>
        <v>475.01574612412486</v>
      </c>
      <c r="Y38" s="15">
        <f t="shared" ca="1" si="95"/>
        <v>451.55817841429149</v>
      </c>
      <c r="Z38" s="15">
        <f t="shared" ca="1" si="95"/>
        <v>428.10061070445818</v>
      </c>
      <c r="AA38" s="15">
        <f t="shared" ca="1" si="95"/>
        <v>404.64304299462475</v>
      </c>
      <c r="AB38" s="15">
        <f t="shared" ca="1" si="95"/>
        <v>381.18547528479138</v>
      </c>
      <c r="AC38" s="15">
        <f t="shared" ca="1" si="95"/>
        <v>357.72790757495801</v>
      </c>
      <c r="AD38" s="15">
        <f t="shared" ca="1" si="95"/>
        <v>334.27033986512464</v>
      </c>
      <c r="AE38" s="15">
        <f t="shared" ca="1" si="95"/>
        <v>310.81277215529138</v>
      </c>
      <c r="AF38" s="15">
        <f t="shared" ca="1" si="95"/>
        <v>287.35520444545807</v>
      </c>
      <c r="AG38" s="15">
        <f t="shared" ca="1" si="95"/>
        <v>263.8976367356247</v>
      </c>
      <c r="AH38" s="15">
        <f t="shared" ca="1" si="95"/>
        <v>240.44006902579133</v>
      </c>
      <c r="AI38" s="15">
        <f t="shared" ca="1" si="95"/>
        <v>216.98250131595799</v>
      </c>
      <c r="AJ38" s="15">
        <f t="shared" ca="1" si="95"/>
        <v>193.52493360612462</v>
      </c>
      <c r="AK38" s="15">
        <f t="shared" ca="1" si="95"/>
        <v>170.06736589629122</v>
      </c>
      <c r="AL38" s="15">
        <f t="shared" ca="1" si="95"/>
        <v>146.60979818645788</v>
      </c>
      <c r="AM38" s="15">
        <f t="shared" ca="1" si="95"/>
        <v>123.15223047662455</v>
      </c>
      <c r="AN38" s="15">
        <f t="shared" ca="1" si="95"/>
        <v>99.694662766791168</v>
      </c>
      <c r="AO38" s="15">
        <f t="shared" ca="1" si="95"/>
        <v>76.237095056957813</v>
      </c>
      <c r="AP38" s="15">
        <f t="shared" ca="1" si="95"/>
        <v>52.779527347124436</v>
      </c>
      <c r="AQ38" s="15">
        <f t="shared" ca="1" si="95"/>
        <v>29.32195963729108</v>
      </c>
      <c r="AR38" s="15">
        <f t="shared" ca="1" si="95"/>
        <v>10.262685873051506</v>
      </c>
      <c r="AS38" s="15">
        <f t="shared" ca="1" si="95"/>
        <v>1.4660979818640187</v>
      </c>
      <c r="AT38" s="15">
        <f t="shared" ca="1" si="95"/>
        <v>-5.7765485728111804E-13</v>
      </c>
      <c r="AU38" s="15">
        <f t="shared" ca="1" si="95"/>
        <v>-5.7765485728111804E-13</v>
      </c>
      <c r="AV38" s="15">
        <f t="shared" ca="1" si="95"/>
        <v>-5.7765485728111804E-13</v>
      </c>
      <c r="AW38" s="15">
        <f t="shared" ca="1" si="95"/>
        <v>-5.7765485728111804E-13</v>
      </c>
      <c r="AX38" s="15">
        <f t="shared" ca="1" si="95"/>
        <v>-5.7765485728111804E-13</v>
      </c>
      <c r="AY38" s="15">
        <f t="shared" ca="1" si="95"/>
        <v>-5.7765485728111804E-13</v>
      </c>
      <c r="AZ38" s="15">
        <f t="shared" ca="1" si="95"/>
        <v>-5.7765485728111804E-13</v>
      </c>
      <c r="BA38" s="15">
        <f t="shared" ca="1" si="95"/>
        <v>-5.7765485728111804E-13</v>
      </c>
      <c r="BB38" s="15">
        <f t="shared" ca="1" si="95"/>
        <v>-5.7765485728111804E-13</v>
      </c>
      <c r="BC38" s="15">
        <f t="shared" ca="1" si="95"/>
        <v>-5.7765485728111804E-13</v>
      </c>
      <c r="BD38" s="15">
        <f t="shared" ca="1" si="95"/>
        <v>-5.7765485728111804E-13</v>
      </c>
      <c r="BE38" s="15">
        <f t="shared" ca="1" si="95"/>
        <v>-5.7765485728111804E-13</v>
      </c>
      <c r="BF38" s="15">
        <f t="shared" ca="1" si="95"/>
        <v>-5.7765485728111804E-13</v>
      </c>
      <c r="BG38" s="15">
        <f t="shared" ca="1" si="95"/>
        <v>-5.7765485728111804E-13</v>
      </c>
      <c r="BH38" s="15">
        <f t="shared" ca="1" si="95"/>
        <v>-5.7765485728111804E-13</v>
      </c>
      <c r="BI38" s="15">
        <f t="shared" ca="1" si="95"/>
        <v>-5.7765485728111804E-13</v>
      </c>
      <c r="BJ38" s="15">
        <f t="shared" ca="1" si="95"/>
        <v>-5.7765485728111804E-13</v>
      </c>
      <c r="BK38" s="15">
        <f t="shared" ca="1" si="95"/>
        <v>-5.7765485728111804E-13</v>
      </c>
      <c r="BL38" s="15">
        <f t="shared" ca="1" si="95"/>
        <v>-5.7765485728111804E-13</v>
      </c>
      <c r="BM38" s="15">
        <f t="shared" ca="1" si="95"/>
        <v>-5.7765485728111804E-13</v>
      </c>
      <c r="BN38" s="15">
        <f t="shared" ca="1" si="95"/>
        <v>-5.7765485728111804E-13</v>
      </c>
      <c r="BO38" s="15">
        <f t="shared" ref="BO38:BR38" ca="1" si="96">BO37*$B$13*$B$14</f>
        <v>-5.7765485728111804E-13</v>
      </c>
      <c r="BP38" s="15">
        <f t="shared" ca="1" si="96"/>
        <v>-5.7765485728111804E-13</v>
      </c>
      <c r="BQ38" s="15">
        <f t="shared" ca="1" si="96"/>
        <v>-5.7765485728111804E-13</v>
      </c>
      <c r="BR38" s="15">
        <f t="shared" ca="1" si="96"/>
        <v>-5.7765485728111804E-13</v>
      </c>
      <c r="BS38" s="15">
        <f t="shared" ref="BS38:BV38" ca="1" si="97">BS37*$B$13*$B$14</f>
        <v>-5.7765485728111804E-13</v>
      </c>
      <c r="BT38" s="15">
        <f t="shared" ca="1" si="97"/>
        <v>-5.7765485728111804E-13</v>
      </c>
      <c r="BU38" s="15">
        <f t="shared" ca="1" si="97"/>
        <v>-5.7765485728111804E-13</v>
      </c>
      <c r="BV38" s="15">
        <f t="shared" ca="1" si="97"/>
        <v>-5.7765485728111804E-13</v>
      </c>
      <c r="BW38" s="15">
        <f t="shared" ref="BW38:CD38" ca="1" si="98">BW37*$B$13*$B$14</f>
        <v>-5.7765485728111804E-13</v>
      </c>
      <c r="BX38" s="15">
        <f t="shared" ca="1" si="98"/>
        <v>-5.7765485728111804E-13</v>
      </c>
      <c r="BY38" s="15">
        <f t="shared" ca="1" si="98"/>
        <v>-5.7765485728111804E-13</v>
      </c>
      <c r="BZ38" s="15">
        <f t="shared" ca="1" si="98"/>
        <v>-5.7765485728111804E-13</v>
      </c>
      <c r="CA38" s="15">
        <f t="shared" ca="1" si="98"/>
        <v>-5.7765485728111804E-13</v>
      </c>
      <c r="CB38" s="15">
        <f t="shared" ca="1" si="98"/>
        <v>-5.7765485728111804E-13</v>
      </c>
      <c r="CC38" s="15">
        <f t="shared" ca="1" si="98"/>
        <v>-5.7765485728111804E-13</v>
      </c>
      <c r="CD38" s="15">
        <f t="shared" ca="1" si="98"/>
        <v>-5.7765485728111804E-13</v>
      </c>
      <c r="CE38" s="15">
        <f t="shared" ref="CE38:CQ38" ca="1" si="99">CE37*$B$13*$B$14</f>
        <v>-5.7765485728111804E-13</v>
      </c>
      <c r="CF38" s="15">
        <f t="shared" ca="1" si="99"/>
        <v>-5.7765485728111804E-13</v>
      </c>
      <c r="CG38" s="15">
        <f t="shared" ca="1" si="99"/>
        <v>-5.7765485728111804E-13</v>
      </c>
      <c r="CH38" s="15">
        <f t="shared" ca="1" si="99"/>
        <v>-5.7765485728111804E-13</v>
      </c>
      <c r="CI38" s="15">
        <f t="shared" ca="1" si="99"/>
        <v>-5.7765485728111804E-13</v>
      </c>
      <c r="CJ38" s="15">
        <f t="shared" ca="1" si="99"/>
        <v>-5.7765485728111804E-13</v>
      </c>
      <c r="CK38" s="15">
        <f t="shared" ca="1" si="99"/>
        <v>-5.7765485728111804E-13</v>
      </c>
      <c r="CL38" s="15">
        <f t="shared" ca="1" si="99"/>
        <v>-5.7765485728111804E-13</v>
      </c>
      <c r="CM38" s="15">
        <f t="shared" ca="1" si="99"/>
        <v>-5.7765485728111804E-13</v>
      </c>
      <c r="CN38" s="15">
        <f t="shared" ca="1" si="99"/>
        <v>-5.7765485728111804E-13</v>
      </c>
      <c r="CO38" s="15">
        <f t="shared" ca="1" si="99"/>
        <v>-5.7765485728111804E-13</v>
      </c>
      <c r="CP38" s="15">
        <f t="shared" ca="1" si="99"/>
        <v>-5.7765485728111804E-13</v>
      </c>
      <c r="CQ38" s="15">
        <f t="shared" ca="1" si="99"/>
        <v>-5.7765485728111804E-13</v>
      </c>
      <c r="CR38" s="15">
        <f t="shared" ref="CR38:CX38" ca="1" si="100">CR37*$B$13*$B$14</f>
        <v>-5.7765485728111804E-13</v>
      </c>
      <c r="CS38" s="15">
        <f t="shared" ca="1" si="100"/>
        <v>-5.7765485728111804E-13</v>
      </c>
      <c r="CT38" s="15">
        <f t="shared" ca="1" si="100"/>
        <v>-5.7765485728111804E-13</v>
      </c>
      <c r="CU38" s="15">
        <f t="shared" ca="1" si="100"/>
        <v>-5.7765485728111804E-13</v>
      </c>
      <c r="CV38" s="15">
        <f t="shared" ca="1" si="100"/>
        <v>-5.7765485728111804E-13</v>
      </c>
      <c r="CW38" s="15">
        <f t="shared" ca="1" si="100"/>
        <v>-5.7765485728111804E-13</v>
      </c>
      <c r="CX38" s="15">
        <f t="shared" ca="1" si="100"/>
        <v>-5.7765485728111804E-13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-55.765571731999998</v>
      </c>
      <c r="D41" s="4">
        <f t="shared" ca="1" si="101"/>
        <v>-148.70869911299999</v>
      </c>
      <c r="E41" s="4">
        <f t="shared" ca="1" si="101"/>
        <v>-509.89695416680763</v>
      </c>
      <c r="F41" s="4">
        <f t="shared" ca="1" si="101"/>
        <v>-907.35544191105112</v>
      </c>
      <c r="G41" s="4">
        <f t="shared" ca="1" si="101"/>
        <v>-976.03691602582046</v>
      </c>
      <c r="H41" s="4">
        <f t="shared" ca="1" si="101"/>
        <v>-966.50428757648717</v>
      </c>
      <c r="I41" s="4">
        <f t="shared" ca="1" si="101"/>
        <v>-956.97165912715377</v>
      </c>
      <c r="J41" s="4">
        <f t="shared" ca="1" si="101"/>
        <v>-947.43903067782048</v>
      </c>
      <c r="K41" s="4">
        <f t="shared" ca="1" si="101"/>
        <v>-937.9064022284872</v>
      </c>
      <c r="L41" s="4">
        <f t="shared" ca="1" si="101"/>
        <v>-928.37377377915379</v>
      </c>
      <c r="M41" s="4">
        <f t="shared" ca="1" si="101"/>
        <v>-918.84114532982039</v>
      </c>
      <c r="N41" s="4">
        <f t="shared" ca="1" si="101"/>
        <v>-909.3085168804871</v>
      </c>
      <c r="O41" s="4">
        <f t="shared" ca="1" si="101"/>
        <v>-899.77588843115382</v>
      </c>
      <c r="P41" s="4">
        <f t="shared" ca="1" si="101"/>
        <v>-890.24325998182053</v>
      </c>
      <c r="Q41" s="4">
        <f t="shared" ca="1" si="101"/>
        <v>-880.71063153248724</v>
      </c>
      <c r="R41" s="4">
        <f t="shared" ca="1" si="101"/>
        <v>-871.17800308315384</v>
      </c>
      <c r="S41" s="4">
        <f t="shared" ca="1" si="101"/>
        <v>-861.64537463382044</v>
      </c>
      <c r="T41" s="4">
        <f t="shared" ca="1" si="101"/>
        <v>-852.11274618448715</v>
      </c>
      <c r="U41" s="4">
        <f t="shared" ca="1" si="101"/>
        <v>-842.58011773515386</v>
      </c>
      <c r="V41" s="4">
        <f t="shared" ca="1" si="101"/>
        <v>-833.04748928582046</v>
      </c>
      <c r="W41" s="4">
        <f t="shared" ca="1" si="101"/>
        <v>-823.51486083648706</v>
      </c>
      <c r="X41" s="4">
        <f t="shared" ca="1" si="101"/>
        <v>-813.98223238715377</v>
      </c>
      <c r="Y41" s="4">
        <f t="shared" ca="1" si="101"/>
        <v>-804.44960393782048</v>
      </c>
      <c r="Z41" s="4">
        <f t="shared" ca="1" si="101"/>
        <v>-794.91697548848708</v>
      </c>
      <c r="AA41" s="4">
        <f t="shared" ca="1" si="101"/>
        <v>-785.38434703915368</v>
      </c>
      <c r="AB41" s="4">
        <f t="shared" ca="1" si="101"/>
        <v>-775.85171858982039</v>
      </c>
      <c r="AC41" s="4">
        <f t="shared" ca="1" si="101"/>
        <v>-766.31909014048711</v>
      </c>
      <c r="AD41" s="4">
        <f t="shared" ca="1" si="101"/>
        <v>-756.7864616911537</v>
      </c>
      <c r="AE41" s="4">
        <f t="shared" ca="1" si="101"/>
        <v>-747.25383324182042</v>
      </c>
      <c r="AF41" s="4">
        <f t="shared" ca="1" si="101"/>
        <v>-737.72120479248701</v>
      </c>
      <c r="AG41" s="4">
        <f t="shared" ca="1" si="101"/>
        <v>-728.18857634315373</v>
      </c>
      <c r="AH41" s="4">
        <f t="shared" ca="1" si="101"/>
        <v>-718.65594789382044</v>
      </c>
      <c r="AI41" s="4">
        <f t="shared" ref="AI41:BN41" ca="1" si="102">AI21</f>
        <v>-709.12331944448704</v>
      </c>
      <c r="AJ41" s="4">
        <f t="shared" ca="1" si="102"/>
        <v>-699.59069099515375</v>
      </c>
      <c r="AK41" s="4">
        <f t="shared" ca="1" si="102"/>
        <v>-690.05806254582035</v>
      </c>
      <c r="AL41" s="4">
        <f t="shared" ca="1" si="102"/>
        <v>-680.52543409648706</v>
      </c>
      <c r="AM41" s="4">
        <f t="shared" ca="1" si="102"/>
        <v>-670.99280564715366</v>
      </c>
      <c r="AN41" s="4">
        <f t="shared" ca="1" si="102"/>
        <v>-661.46017719782037</v>
      </c>
      <c r="AO41" s="4">
        <f t="shared" ca="1" si="102"/>
        <v>-651.92754874848697</v>
      </c>
      <c r="AP41" s="4">
        <f t="shared" ca="1" si="102"/>
        <v>-642.39492029915368</v>
      </c>
      <c r="AQ41" s="4">
        <f t="shared" ca="1" si="102"/>
        <v>-632.86229184982028</v>
      </c>
      <c r="AR41" s="4">
        <f t="shared" ca="1" si="102"/>
        <v>-392.26209137667934</v>
      </c>
      <c r="AS41" s="4">
        <f t="shared" ca="1" si="102"/>
        <v>-78.21410256410239</v>
      </c>
      <c r="AT41" s="4">
        <f t="shared" ca="1" si="102"/>
        <v>1.6627196600893513E-13</v>
      </c>
      <c r="AU41" s="4">
        <f t="shared" ca="1" si="102"/>
        <v>1.6627196600893513E-13</v>
      </c>
      <c r="AV41" s="4">
        <f t="shared" ca="1" si="102"/>
        <v>1.6627196600893513E-13</v>
      </c>
      <c r="AW41" s="4">
        <f t="shared" ca="1" si="102"/>
        <v>1.6627196600893513E-13</v>
      </c>
      <c r="AX41" s="4">
        <f t="shared" ca="1" si="102"/>
        <v>1.6627196600893513E-13</v>
      </c>
      <c r="AY41" s="4">
        <f t="shared" ca="1" si="102"/>
        <v>1.6627196600893513E-13</v>
      </c>
      <c r="AZ41" s="4">
        <f t="shared" ca="1" si="102"/>
        <v>1.6627196600893513E-13</v>
      </c>
      <c r="BA41" s="4">
        <f t="shared" ca="1" si="102"/>
        <v>1.6627196600893513E-13</v>
      </c>
      <c r="BB41" s="4">
        <f t="shared" ca="1" si="102"/>
        <v>1.6627196600893513E-13</v>
      </c>
      <c r="BC41" s="4">
        <f t="shared" ca="1" si="102"/>
        <v>1.6627196600893513E-13</v>
      </c>
      <c r="BD41" s="4">
        <f t="shared" ca="1" si="102"/>
        <v>1.6627196600893513E-13</v>
      </c>
      <c r="BE41" s="4">
        <f t="shared" ca="1" si="102"/>
        <v>1.6627196600893513E-13</v>
      </c>
      <c r="BF41" s="4">
        <f t="shared" ca="1" si="102"/>
        <v>1.6627196600893513E-13</v>
      </c>
      <c r="BG41" s="4">
        <f t="shared" ca="1" si="102"/>
        <v>1.6627196600893513E-13</v>
      </c>
      <c r="BH41" s="4">
        <f t="shared" ca="1" si="102"/>
        <v>1.6627196600893513E-13</v>
      </c>
      <c r="BI41" s="4">
        <f t="shared" ca="1" si="102"/>
        <v>1.6627196600893513E-13</v>
      </c>
      <c r="BJ41" s="4">
        <f t="shared" ca="1" si="102"/>
        <v>1.6627196600893513E-13</v>
      </c>
      <c r="BK41" s="4">
        <f t="shared" ca="1" si="102"/>
        <v>1.6627196600893513E-13</v>
      </c>
      <c r="BL41" s="4">
        <f t="shared" ca="1" si="102"/>
        <v>1.6627196600893513E-13</v>
      </c>
      <c r="BM41" s="4">
        <f t="shared" ca="1" si="102"/>
        <v>1.6627196600893513E-13</v>
      </c>
      <c r="BN41" s="4">
        <f t="shared" ca="1" si="102"/>
        <v>1.6627196600893513E-13</v>
      </c>
      <c r="BO41" s="4">
        <f t="shared" ref="BO41:BR41" ca="1" si="103">BO21</f>
        <v>1.6627196600893513E-13</v>
      </c>
      <c r="BP41" s="4">
        <f t="shared" ca="1" si="103"/>
        <v>1.6627196600893513E-13</v>
      </c>
      <c r="BQ41" s="4">
        <f t="shared" ca="1" si="103"/>
        <v>1.6627196600893513E-13</v>
      </c>
      <c r="BR41" s="4">
        <f t="shared" ca="1" si="103"/>
        <v>1.6627196600893513E-13</v>
      </c>
      <c r="BS41" s="4">
        <f t="shared" ref="BS41:BV41" ca="1" si="104">BS21</f>
        <v>1.6627196600893513E-13</v>
      </c>
      <c r="BT41" s="4">
        <f t="shared" ca="1" si="104"/>
        <v>1.6627196600893513E-13</v>
      </c>
      <c r="BU41" s="4">
        <f t="shared" ca="1" si="104"/>
        <v>1.6627196600893513E-13</v>
      </c>
      <c r="BV41" s="4">
        <f t="shared" ca="1" si="104"/>
        <v>1.6627196600893513E-13</v>
      </c>
      <c r="BW41" s="4">
        <f t="shared" ref="BW41:CD41" ca="1" si="105">BW21</f>
        <v>1.6627196600893513E-13</v>
      </c>
      <c r="BX41" s="4">
        <f t="shared" ca="1" si="105"/>
        <v>1.6627196600893513E-13</v>
      </c>
      <c r="BY41" s="4">
        <f t="shared" ca="1" si="105"/>
        <v>1.6627196600893513E-13</v>
      </c>
      <c r="BZ41" s="4">
        <f t="shared" ca="1" si="105"/>
        <v>1.6627196600893513E-13</v>
      </c>
      <c r="CA41" s="4">
        <f t="shared" ca="1" si="105"/>
        <v>1.6627196600893513E-13</v>
      </c>
      <c r="CB41" s="4">
        <f t="shared" ca="1" si="105"/>
        <v>1.6627196600893513E-13</v>
      </c>
      <c r="CC41" s="4">
        <f t="shared" ca="1" si="105"/>
        <v>1.6627196600893513E-13</v>
      </c>
      <c r="CD41" s="4">
        <f t="shared" ca="1" si="105"/>
        <v>1.6627196600893513E-13</v>
      </c>
      <c r="CE41" s="4">
        <f t="shared" ref="CE41:CQ41" ca="1" si="106">CE21</f>
        <v>1.6627196600893513E-13</v>
      </c>
      <c r="CF41" s="4">
        <f t="shared" ca="1" si="106"/>
        <v>1.6627196600893513E-13</v>
      </c>
      <c r="CG41" s="4">
        <f t="shared" ca="1" si="106"/>
        <v>1.6627196600893513E-13</v>
      </c>
      <c r="CH41" s="4">
        <f t="shared" ca="1" si="106"/>
        <v>1.6627196600893513E-13</v>
      </c>
      <c r="CI41" s="4">
        <f t="shared" ca="1" si="106"/>
        <v>1.6627196600893513E-13</v>
      </c>
      <c r="CJ41" s="4">
        <f t="shared" ca="1" si="106"/>
        <v>1.6627196600893513E-13</v>
      </c>
      <c r="CK41" s="4">
        <f t="shared" ca="1" si="106"/>
        <v>1.6627196600893513E-13</v>
      </c>
      <c r="CL41" s="4">
        <f t="shared" ca="1" si="106"/>
        <v>1.6627196600893513E-13</v>
      </c>
      <c r="CM41" s="4">
        <f t="shared" ca="1" si="106"/>
        <v>1.6627196600893513E-13</v>
      </c>
      <c r="CN41" s="4">
        <f t="shared" ca="1" si="106"/>
        <v>1.6627196600893513E-13</v>
      </c>
      <c r="CO41" s="4">
        <f t="shared" ca="1" si="106"/>
        <v>1.6627196600893513E-13</v>
      </c>
      <c r="CP41" s="4">
        <f t="shared" ca="1" si="106"/>
        <v>1.6627196600893513E-13</v>
      </c>
      <c r="CQ41" s="4">
        <f t="shared" ca="1" si="106"/>
        <v>1.6627196600893513E-13</v>
      </c>
      <c r="CR41" s="4">
        <f t="shared" ref="CR41:CX41" ca="1" si="107">CR21</f>
        <v>1.6627196600893513E-13</v>
      </c>
      <c r="CS41" s="4">
        <f t="shared" ca="1" si="107"/>
        <v>1.6627196600893513E-13</v>
      </c>
      <c r="CT41" s="4">
        <f t="shared" ca="1" si="107"/>
        <v>1.6627196600893513E-13</v>
      </c>
      <c r="CU41" s="4">
        <f t="shared" ca="1" si="107"/>
        <v>1.6627196600893513E-13</v>
      </c>
      <c r="CV41" s="4">
        <f t="shared" ca="1" si="107"/>
        <v>1.6627196600893513E-13</v>
      </c>
      <c r="CW41" s="4">
        <f t="shared" ca="1" si="107"/>
        <v>1.6627196600893513E-13</v>
      </c>
      <c r="CX41" s="4">
        <f t="shared" ca="1" si="107"/>
        <v>1.6627196600893513E-13</v>
      </c>
    </row>
    <row r="42" spans="1:102">
      <c r="A42" s="26" t="s">
        <v>341</v>
      </c>
      <c r="C42" s="4">
        <f t="shared" ref="C42:BN42" ca="1" si="108">-(DEBT*DEBT_INT_RATE)*C37</f>
        <v>-35.08263836875485</v>
      </c>
      <c r="D42" s="4">
        <f t="shared" ca="1" si="108"/>
        <v>-128.63666016452933</v>
      </c>
      <c r="E42" s="4">
        <f t="shared" ca="1" si="108"/>
        <v>-265.09208158046266</v>
      </c>
      <c r="F42" s="4">
        <f t="shared" ca="1" si="108"/>
        <v>-392.72212099067309</v>
      </c>
      <c r="G42" s="4">
        <f t="shared" ca="1" si="108"/>
        <v>-432.73942868131911</v>
      </c>
      <c r="H42" s="4">
        <f t="shared" ca="1" si="108"/>
        <v>-413.99264257579392</v>
      </c>
      <c r="I42" s="4">
        <f t="shared" ca="1" si="108"/>
        <v>-396.21745790726038</v>
      </c>
      <c r="J42" s="4">
        <f t="shared" ca="1" si="108"/>
        <v>-379.32196643167885</v>
      </c>
      <c r="K42" s="4">
        <f t="shared" ca="1" si="108"/>
        <v>-363.09171557962333</v>
      </c>
      <c r="L42" s="4">
        <f t="shared" ca="1" si="108"/>
        <v>-347.15615465290159</v>
      </c>
      <c r="M42" s="4">
        <f t="shared" ca="1" si="108"/>
        <v>-331.26435955667489</v>
      </c>
      <c r="N42" s="4">
        <f t="shared" ca="1" si="108"/>
        <v>-315.37110559943176</v>
      </c>
      <c r="O42" s="4">
        <f t="shared" ca="1" si="108"/>
        <v>-299.47785164218863</v>
      </c>
      <c r="P42" s="4">
        <f t="shared" ca="1" si="108"/>
        <v>-283.58459768494544</v>
      </c>
      <c r="Q42" s="4">
        <f t="shared" ca="1" si="108"/>
        <v>-267.69134372770236</v>
      </c>
      <c r="R42" s="4">
        <f t="shared" ca="1" si="108"/>
        <v>-251.79808977045923</v>
      </c>
      <c r="S42" s="4">
        <f t="shared" ca="1" si="108"/>
        <v>-235.90483581321604</v>
      </c>
      <c r="T42" s="4">
        <f t="shared" ca="1" si="108"/>
        <v>-221.30267385557906</v>
      </c>
      <c r="U42" s="4">
        <f t="shared" ca="1" si="108"/>
        <v>-209.71743648007262</v>
      </c>
      <c r="V42" s="4">
        <f t="shared" ca="1" si="108"/>
        <v>-200.28547796492629</v>
      </c>
      <c r="W42" s="4">
        <f t="shared" ca="1" si="108"/>
        <v>-191.28388344964873</v>
      </c>
      <c r="X42" s="4">
        <f t="shared" ca="1" si="108"/>
        <v>-182.28228893437111</v>
      </c>
      <c r="Y42" s="4">
        <f t="shared" ca="1" si="108"/>
        <v>-173.28069441909352</v>
      </c>
      <c r="Z42" s="4">
        <f t="shared" ca="1" si="108"/>
        <v>-164.2790999038159</v>
      </c>
      <c r="AA42" s="4">
        <f t="shared" ca="1" si="108"/>
        <v>-155.27750538853832</v>
      </c>
      <c r="AB42" s="4">
        <f t="shared" ca="1" si="108"/>
        <v>-146.2759108732607</v>
      </c>
      <c r="AC42" s="4">
        <f t="shared" ca="1" si="108"/>
        <v>-137.27431635798311</v>
      </c>
      <c r="AD42" s="4">
        <f t="shared" ca="1" si="108"/>
        <v>-128.27272184270549</v>
      </c>
      <c r="AE42" s="4">
        <f t="shared" ca="1" si="108"/>
        <v>-119.27112732742792</v>
      </c>
      <c r="AF42" s="4">
        <f t="shared" ca="1" si="108"/>
        <v>-110.26953281215035</v>
      </c>
      <c r="AG42" s="4">
        <f t="shared" ca="1" si="108"/>
        <v>-101.26793829687273</v>
      </c>
      <c r="AH42" s="4">
        <f t="shared" ca="1" si="108"/>
        <v>-92.26634378159514</v>
      </c>
      <c r="AI42" s="4">
        <f t="shared" ca="1" si="108"/>
        <v>-83.264749266317551</v>
      </c>
      <c r="AJ42" s="4">
        <f t="shared" ca="1" si="108"/>
        <v>-74.263154751039949</v>
      </c>
      <c r="AK42" s="4">
        <f t="shared" ca="1" si="108"/>
        <v>-65.261560235762346</v>
      </c>
      <c r="AL42" s="4">
        <f t="shared" ca="1" si="108"/>
        <v>-56.25996572048475</v>
      </c>
      <c r="AM42" s="4">
        <f t="shared" ca="1" si="108"/>
        <v>-47.258371205207162</v>
      </c>
      <c r="AN42" s="4">
        <f t="shared" ca="1" si="108"/>
        <v>-38.256776689929552</v>
      </c>
      <c r="AO42" s="4">
        <f t="shared" ca="1" si="108"/>
        <v>-29.255182174651956</v>
      </c>
      <c r="AP42" s="4">
        <f t="shared" ca="1" si="108"/>
        <v>-20.253587659374357</v>
      </c>
      <c r="AQ42" s="4">
        <f t="shared" ca="1" si="108"/>
        <v>-11.25199314409676</v>
      </c>
      <c r="AR42" s="4">
        <f t="shared" ca="1" si="108"/>
        <v>-3.9381976004337229</v>
      </c>
      <c r="AS42" s="4">
        <f t="shared" ca="1" si="108"/>
        <v>-0.56259965720463256</v>
      </c>
      <c r="AT42" s="4">
        <f t="shared" ca="1" si="108"/>
        <v>2.2166896667830676E-13</v>
      </c>
      <c r="AU42" s="4">
        <f t="shared" ca="1" si="108"/>
        <v>2.2166896667830676E-13</v>
      </c>
      <c r="AV42" s="4">
        <f t="shared" ca="1" si="108"/>
        <v>2.2166896667830676E-13</v>
      </c>
      <c r="AW42" s="4">
        <f t="shared" ca="1" si="108"/>
        <v>2.2166896667830676E-13</v>
      </c>
      <c r="AX42" s="4">
        <f t="shared" ca="1" si="108"/>
        <v>2.2166896667830676E-13</v>
      </c>
      <c r="AY42" s="4">
        <f t="shared" ca="1" si="108"/>
        <v>2.2166896667830676E-13</v>
      </c>
      <c r="AZ42" s="4">
        <f t="shared" ca="1" si="108"/>
        <v>2.2166896667830676E-13</v>
      </c>
      <c r="BA42" s="4">
        <f t="shared" ca="1" si="108"/>
        <v>2.2166896667830676E-13</v>
      </c>
      <c r="BB42" s="4">
        <f t="shared" ca="1" si="108"/>
        <v>2.2166896667830676E-13</v>
      </c>
      <c r="BC42" s="4">
        <f t="shared" ca="1" si="108"/>
        <v>2.2166896667830676E-13</v>
      </c>
      <c r="BD42" s="4">
        <f t="shared" ca="1" si="108"/>
        <v>2.2166896667830676E-13</v>
      </c>
      <c r="BE42" s="4">
        <f t="shared" ca="1" si="108"/>
        <v>2.2166896667830676E-13</v>
      </c>
      <c r="BF42" s="4">
        <f t="shared" ca="1" si="108"/>
        <v>2.2166896667830676E-13</v>
      </c>
      <c r="BG42" s="4">
        <f t="shared" ca="1" si="108"/>
        <v>2.2166896667830676E-13</v>
      </c>
      <c r="BH42" s="4">
        <f t="shared" ca="1" si="108"/>
        <v>2.2166896667830676E-13</v>
      </c>
      <c r="BI42" s="4">
        <f t="shared" ca="1" si="108"/>
        <v>2.2166896667830676E-13</v>
      </c>
      <c r="BJ42" s="4">
        <f t="shared" ca="1" si="108"/>
        <v>2.2166896667830676E-13</v>
      </c>
      <c r="BK42" s="4">
        <f t="shared" ca="1" si="108"/>
        <v>2.2166896667830676E-13</v>
      </c>
      <c r="BL42" s="4">
        <f t="shared" ca="1" si="108"/>
        <v>2.2166896667830676E-13</v>
      </c>
      <c r="BM42" s="4">
        <f t="shared" ca="1" si="108"/>
        <v>2.2166896667830676E-13</v>
      </c>
      <c r="BN42" s="4">
        <f t="shared" ca="1" si="108"/>
        <v>2.2166896667830676E-13</v>
      </c>
      <c r="BO42" s="4">
        <f t="shared" ref="BO42:BR42" ca="1" si="109">-(DEBT*DEBT_INT_RATE)*BO37</f>
        <v>2.2166896667830676E-13</v>
      </c>
      <c r="BP42" s="4">
        <f t="shared" ca="1" si="109"/>
        <v>2.2166896667830676E-13</v>
      </c>
      <c r="BQ42" s="4">
        <f t="shared" ca="1" si="109"/>
        <v>2.2166896667830676E-13</v>
      </c>
      <c r="BR42" s="4">
        <f t="shared" ca="1" si="109"/>
        <v>2.2166896667830676E-13</v>
      </c>
      <c r="BS42" s="4">
        <f t="shared" ref="BS42:BV42" ca="1" si="110">-(DEBT*DEBT_INT_RATE)*BS37</f>
        <v>2.2166896667830676E-13</v>
      </c>
      <c r="BT42" s="4">
        <f t="shared" ca="1" si="110"/>
        <v>2.2166896667830676E-13</v>
      </c>
      <c r="BU42" s="4">
        <f t="shared" ca="1" si="110"/>
        <v>2.2166896667830676E-13</v>
      </c>
      <c r="BV42" s="4">
        <f t="shared" ca="1" si="110"/>
        <v>2.2166896667830676E-13</v>
      </c>
      <c r="BW42" s="4">
        <f t="shared" ref="BW42:CD42" ca="1" si="111">-(DEBT*DEBT_INT_RATE)*BW37</f>
        <v>2.2166896667830676E-13</v>
      </c>
      <c r="BX42" s="4">
        <f t="shared" ca="1" si="111"/>
        <v>2.2166896667830676E-13</v>
      </c>
      <c r="BY42" s="4">
        <f t="shared" ca="1" si="111"/>
        <v>2.2166896667830676E-13</v>
      </c>
      <c r="BZ42" s="4">
        <f t="shared" ca="1" si="111"/>
        <v>2.2166896667830676E-13</v>
      </c>
      <c r="CA42" s="4">
        <f t="shared" ca="1" si="111"/>
        <v>2.2166896667830676E-13</v>
      </c>
      <c r="CB42" s="4">
        <f t="shared" ca="1" si="111"/>
        <v>2.2166896667830676E-13</v>
      </c>
      <c r="CC42" s="4">
        <f t="shared" ca="1" si="111"/>
        <v>2.2166896667830676E-13</v>
      </c>
      <c r="CD42" s="4">
        <f t="shared" ca="1" si="111"/>
        <v>2.2166896667830676E-13</v>
      </c>
      <c r="CE42" s="4">
        <f t="shared" ref="CE42:CQ42" ca="1" si="112">-(DEBT*DEBT_INT_RATE)*CE37</f>
        <v>2.2166896667830676E-13</v>
      </c>
      <c r="CF42" s="4">
        <f t="shared" ca="1" si="112"/>
        <v>2.2166896667830676E-13</v>
      </c>
      <c r="CG42" s="4">
        <f t="shared" ca="1" si="112"/>
        <v>2.2166896667830676E-13</v>
      </c>
      <c r="CH42" s="4">
        <f t="shared" ca="1" si="112"/>
        <v>2.2166896667830676E-13</v>
      </c>
      <c r="CI42" s="4">
        <f t="shared" ca="1" si="112"/>
        <v>2.2166896667830676E-13</v>
      </c>
      <c r="CJ42" s="4">
        <f t="shared" ca="1" si="112"/>
        <v>2.2166896667830676E-13</v>
      </c>
      <c r="CK42" s="4">
        <f t="shared" ca="1" si="112"/>
        <v>2.2166896667830676E-13</v>
      </c>
      <c r="CL42" s="4">
        <f t="shared" ca="1" si="112"/>
        <v>2.2166896667830676E-13</v>
      </c>
      <c r="CM42" s="4">
        <f t="shared" ca="1" si="112"/>
        <v>2.2166896667830676E-13</v>
      </c>
      <c r="CN42" s="4">
        <f t="shared" ca="1" si="112"/>
        <v>2.2166896667830676E-13</v>
      </c>
      <c r="CO42" s="4">
        <f t="shared" ca="1" si="112"/>
        <v>2.2166896667830676E-13</v>
      </c>
      <c r="CP42" s="4">
        <f t="shared" ca="1" si="112"/>
        <v>2.2166896667830676E-13</v>
      </c>
      <c r="CQ42" s="4">
        <f t="shared" ca="1" si="112"/>
        <v>2.2166896667830676E-13</v>
      </c>
      <c r="CR42" s="4">
        <f t="shared" ref="CR42:CX42" ca="1" si="113">-(DEBT*DEBT_INT_RATE)*CR37</f>
        <v>2.2166896667830676E-13</v>
      </c>
      <c r="CS42" s="4">
        <f t="shared" ca="1" si="113"/>
        <v>2.2166896667830676E-13</v>
      </c>
      <c r="CT42" s="4">
        <f t="shared" ca="1" si="113"/>
        <v>2.2166896667830676E-13</v>
      </c>
      <c r="CU42" s="4">
        <f t="shared" ca="1" si="113"/>
        <v>2.2166896667830676E-13</v>
      </c>
      <c r="CV42" s="4">
        <f t="shared" ca="1" si="113"/>
        <v>2.2166896667830676E-13</v>
      </c>
      <c r="CW42" s="4">
        <f t="shared" ca="1" si="113"/>
        <v>2.2166896667830676E-13</v>
      </c>
      <c r="CX42" s="4">
        <f t="shared" ca="1" si="113"/>
        <v>2.2166896667830676E-13</v>
      </c>
    </row>
    <row r="43" spans="1:102">
      <c r="A43" s="38" t="s">
        <v>331</v>
      </c>
      <c r="B43" s="7"/>
      <c r="C43" s="268">
        <f t="shared" ref="C43:AH43" ca="1" si="114">-SUM(C41:C42)*(FederalIncomeTax+StateIncomeTax)</f>
        <v>22.666628420138334</v>
      </c>
      <c r="D43" s="268">
        <f t="shared" ca="1" si="114"/>
        <v>69.197667139743572</v>
      </c>
      <c r="E43" s="268">
        <f t="shared" ca="1" si="114"/>
        <v>193.35976441894391</v>
      </c>
      <c r="F43" s="268">
        <f t="shared" ca="1" si="114"/>
        <v>324.36935194398018</v>
      </c>
      <c r="G43" s="268">
        <f t="shared" ca="1" si="114"/>
        <v>351.48969800443132</v>
      </c>
      <c r="H43" s="268">
        <f t="shared" ca="1" si="114"/>
        <v>344.43398407299412</v>
      </c>
      <c r="I43" s="268">
        <f t="shared" ca="1" si="114"/>
        <v>337.62068470008637</v>
      </c>
      <c r="J43" s="268">
        <f t="shared" ca="1" si="114"/>
        <v>331.02686877882007</v>
      </c>
      <c r="K43" s="268">
        <f t="shared" ca="1" si="114"/>
        <v>324.59903039312354</v>
      </c>
      <c r="L43" s="268">
        <f t="shared" ca="1" si="114"/>
        <v>318.2447171437978</v>
      </c>
      <c r="M43" s="268">
        <f t="shared" ca="1" si="114"/>
        <v>311.90132346918057</v>
      </c>
      <c r="N43" s="268">
        <f t="shared" ca="1" si="114"/>
        <v>305.55756580873975</v>
      </c>
      <c r="O43" s="268">
        <f t="shared" ca="1" si="114"/>
        <v>299.21380814829894</v>
      </c>
      <c r="P43" s="268">
        <f t="shared" ca="1" si="114"/>
        <v>292.87005048785812</v>
      </c>
      <c r="Q43" s="268">
        <f t="shared" ca="1" si="114"/>
        <v>286.52629282741731</v>
      </c>
      <c r="R43" s="268">
        <f t="shared" ca="1" si="114"/>
        <v>280.18253516697644</v>
      </c>
      <c r="S43" s="268">
        <f t="shared" ca="1" si="114"/>
        <v>273.83877750653562</v>
      </c>
      <c r="T43" s="268">
        <f t="shared" ca="1" si="114"/>
        <v>267.81714729999652</v>
      </c>
      <c r="U43" s="268">
        <f t="shared" ca="1" si="114"/>
        <v>262.54823977669901</v>
      </c>
      <c r="V43" s="268">
        <f t="shared" ca="1" si="114"/>
        <v>257.81657532906132</v>
      </c>
      <c r="W43" s="268">
        <f t="shared" ca="1" si="114"/>
        <v>253.19228669939091</v>
      </c>
      <c r="X43" s="268">
        <f t="shared" ca="1" si="114"/>
        <v>248.56799806972046</v>
      </c>
      <c r="Y43" s="268">
        <f t="shared" ca="1" si="114"/>
        <v>243.94370944005004</v>
      </c>
      <c r="Z43" s="268">
        <f t="shared" ca="1" si="114"/>
        <v>239.3194208103796</v>
      </c>
      <c r="AA43" s="268">
        <f t="shared" ca="1" si="114"/>
        <v>234.69513218070915</v>
      </c>
      <c r="AB43" s="268">
        <f t="shared" ca="1" si="114"/>
        <v>230.07084355103873</v>
      </c>
      <c r="AC43" s="268">
        <f t="shared" ca="1" si="114"/>
        <v>225.44655492136832</v>
      </c>
      <c r="AD43" s="268">
        <f t="shared" ca="1" si="114"/>
        <v>220.82226629169784</v>
      </c>
      <c r="AE43" s="268">
        <f t="shared" ca="1" si="114"/>
        <v>216.19797766202748</v>
      </c>
      <c r="AF43" s="268">
        <f t="shared" ca="1" si="114"/>
        <v>211.57368903235704</v>
      </c>
      <c r="AG43" s="268">
        <f t="shared" ca="1" si="114"/>
        <v>206.94940040268659</v>
      </c>
      <c r="AH43" s="268">
        <f t="shared" ca="1" si="114"/>
        <v>202.3251117730162</v>
      </c>
      <c r="AI43" s="268">
        <f t="shared" ref="AI43:BN43" ca="1" si="115">-SUM(AI41:AI42)*(FederalIncomeTax+StateIncomeTax)</f>
        <v>197.70082314334576</v>
      </c>
      <c r="AJ43" s="268">
        <f t="shared" ca="1" si="115"/>
        <v>193.07653451367531</v>
      </c>
      <c r="AK43" s="268">
        <f t="shared" ca="1" si="115"/>
        <v>188.45224588400487</v>
      </c>
      <c r="AL43" s="268">
        <f t="shared" ca="1" si="115"/>
        <v>183.82795725433445</v>
      </c>
      <c r="AM43" s="268">
        <f t="shared" ca="1" si="115"/>
        <v>179.20366862466403</v>
      </c>
      <c r="AN43" s="268">
        <f t="shared" ca="1" si="115"/>
        <v>174.57937999499362</v>
      </c>
      <c r="AO43" s="268">
        <f t="shared" ca="1" si="115"/>
        <v>169.95509136532317</v>
      </c>
      <c r="AP43" s="268">
        <f t="shared" ca="1" si="115"/>
        <v>165.33080273565275</v>
      </c>
      <c r="AQ43" s="268">
        <f t="shared" ca="1" si="115"/>
        <v>160.70651410598231</v>
      </c>
      <c r="AR43" s="268">
        <f t="shared" ca="1" si="115"/>
        <v>98.851972099789705</v>
      </c>
      <c r="AS43" s="268">
        <f t="shared" ca="1" si="115"/>
        <v>19.654787204216102</v>
      </c>
      <c r="AT43" s="268">
        <f t="shared" ca="1" si="115"/>
        <v>-9.6791262705466844E-14</v>
      </c>
      <c r="AU43" s="268">
        <f t="shared" ca="1" si="115"/>
        <v>-9.6791262705466844E-14</v>
      </c>
      <c r="AV43" s="268">
        <f t="shared" ca="1" si="115"/>
        <v>-9.6791262705466844E-14</v>
      </c>
      <c r="AW43" s="268">
        <f t="shared" ca="1" si="115"/>
        <v>-9.6791262705466844E-14</v>
      </c>
      <c r="AX43" s="268">
        <f t="shared" ca="1" si="115"/>
        <v>-9.6791262705466844E-14</v>
      </c>
      <c r="AY43" s="268">
        <f t="shared" ca="1" si="115"/>
        <v>-9.6791262705466844E-14</v>
      </c>
      <c r="AZ43" s="268">
        <f t="shared" ca="1" si="115"/>
        <v>-9.6791262705466844E-14</v>
      </c>
      <c r="BA43" s="268">
        <f t="shared" ca="1" si="115"/>
        <v>-9.6791262705466844E-14</v>
      </c>
      <c r="BB43" s="268">
        <f t="shared" ca="1" si="115"/>
        <v>-9.6791262705466844E-14</v>
      </c>
      <c r="BC43" s="268">
        <f t="shared" ca="1" si="115"/>
        <v>-9.6791262705466844E-14</v>
      </c>
      <c r="BD43" s="268">
        <f t="shared" ca="1" si="115"/>
        <v>-9.6791262705466844E-14</v>
      </c>
      <c r="BE43" s="268">
        <f t="shared" ca="1" si="115"/>
        <v>-9.6791262705466844E-14</v>
      </c>
      <c r="BF43" s="268">
        <f t="shared" ca="1" si="115"/>
        <v>-9.6791262705466844E-14</v>
      </c>
      <c r="BG43" s="268">
        <f t="shared" ca="1" si="115"/>
        <v>-9.6791262705466844E-14</v>
      </c>
      <c r="BH43" s="268">
        <f t="shared" ca="1" si="115"/>
        <v>-9.6791262705466844E-14</v>
      </c>
      <c r="BI43" s="268">
        <f t="shared" ca="1" si="115"/>
        <v>-9.6791262705466844E-14</v>
      </c>
      <c r="BJ43" s="268">
        <f t="shared" ca="1" si="115"/>
        <v>-9.6791262705466844E-14</v>
      </c>
      <c r="BK43" s="268">
        <f t="shared" ca="1" si="115"/>
        <v>-9.6791262705466844E-14</v>
      </c>
      <c r="BL43" s="268">
        <f t="shared" ca="1" si="115"/>
        <v>-9.6791262705466844E-14</v>
      </c>
      <c r="BM43" s="268">
        <f t="shared" ca="1" si="115"/>
        <v>-9.6791262705466844E-14</v>
      </c>
      <c r="BN43" s="268">
        <f t="shared" ca="1" si="115"/>
        <v>-9.6791262705466844E-14</v>
      </c>
      <c r="BO43" s="268">
        <f t="shared" ref="BO43:CQ43" ca="1" si="116">-SUM(BO41:BO42)*(FederalIncomeTax+StateIncomeTax)</f>
        <v>-9.6791262705466844E-14</v>
      </c>
      <c r="BP43" s="268">
        <f t="shared" ca="1" si="116"/>
        <v>-9.6791262705466844E-14</v>
      </c>
      <c r="BQ43" s="268">
        <f t="shared" ca="1" si="116"/>
        <v>-9.6791262705466844E-14</v>
      </c>
      <c r="BR43" s="268">
        <f t="shared" ca="1" si="116"/>
        <v>-9.6791262705466844E-14</v>
      </c>
      <c r="BS43" s="268">
        <f t="shared" ca="1" si="116"/>
        <v>-9.6791262705466844E-14</v>
      </c>
      <c r="BT43" s="268">
        <f t="shared" ca="1" si="116"/>
        <v>-9.6791262705466844E-14</v>
      </c>
      <c r="BU43" s="268">
        <f t="shared" ca="1" si="116"/>
        <v>-9.6791262705466844E-14</v>
      </c>
      <c r="BV43" s="268">
        <f t="shared" ca="1" si="116"/>
        <v>-9.6791262705466844E-14</v>
      </c>
      <c r="BW43" s="268">
        <f t="shared" ca="1" si="116"/>
        <v>-9.6791262705466844E-14</v>
      </c>
      <c r="BX43" s="268">
        <f t="shared" ca="1" si="116"/>
        <v>-9.6791262705466844E-14</v>
      </c>
      <c r="BY43" s="268">
        <f t="shared" ca="1" si="116"/>
        <v>-9.6791262705466844E-14</v>
      </c>
      <c r="BZ43" s="268">
        <f t="shared" ca="1" si="116"/>
        <v>-9.6791262705466844E-14</v>
      </c>
      <c r="CA43" s="268">
        <f t="shared" ca="1" si="116"/>
        <v>-9.6791262705466844E-14</v>
      </c>
      <c r="CB43" s="268">
        <f t="shared" ca="1" si="116"/>
        <v>-9.6791262705466844E-14</v>
      </c>
      <c r="CC43" s="268">
        <f t="shared" ca="1" si="116"/>
        <v>-9.6791262705466844E-14</v>
      </c>
      <c r="CD43" s="268">
        <f t="shared" ca="1" si="116"/>
        <v>-9.6791262705466844E-14</v>
      </c>
      <c r="CE43" s="268">
        <f t="shared" ca="1" si="116"/>
        <v>-9.6791262705466844E-14</v>
      </c>
      <c r="CF43" s="268">
        <f t="shared" ca="1" si="116"/>
        <v>-9.6791262705466844E-14</v>
      </c>
      <c r="CG43" s="268">
        <f t="shared" ca="1" si="116"/>
        <v>-9.6791262705466844E-14</v>
      </c>
      <c r="CH43" s="268">
        <f t="shared" ca="1" si="116"/>
        <v>-9.6791262705466844E-14</v>
      </c>
      <c r="CI43" s="268">
        <f t="shared" ca="1" si="116"/>
        <v>-9.6791262705466844E-14</v>
      </c>
      <c r="CJ43" s="268">
        <f t="shared" ca="1" si="116"/>
        <v>-9.6791262705466844E-14</v>
      </c>
      <c r="CK43" s="268">
        <f t="shared" ca="1" si="116"/>
        <v>-9.6791262705466844E-14</v>
      </c>
      <c r="CL43" s="268">
        <f t="shared" ca="1" si="116"/>
        <v>-9.6791262705466844E-14</v>
      </c>
      <c r="CM43" s="268">
        <f t="shared" ca="1" si="116"/>
        <v>-9.6791262705466844E-14</v>
      </c>
      <c r="CN43" s="268">
        <f t="shared" ca="1" si="116"/>
        <v>-9.6791262705466844E-14</v>
      </c>
      <c r="CO43" s="268">
        <f t="shared" ca="1" si="116"/>
        <v>-9.6791262705466844E-14</v>
      </c>
      <c r="CP43" s="268">
        <f t="shared" ca="1" si="116"/>
        <v>-9.6791262705466844E-14</v>
      </c>
      <c r="CQ43" s="268">
        <f t="shared" ca="1" si="116"/>
        <v>-9.6791262705466844E-14</v>
      </c>
      <c r="CR43" s="268">
        <f t="shared" ref="CR43:CX43" ca="1" si="117">-SUM(CR41:CR42)*(FederalIncomeTax+StateIncomeTax)</f>
        <v>-9.6791262705466844E-14</v>
      </c>
      <c r="CS43" s="268">
        <f t="shared" ca="1" si="117"/>
        <v>-9.6791262705466844E-14</v>
      </c>
      <c r="CT43" s="268">
        <f t="shared" ca="1" si="117"/>
        <v>-9.6791262705466844E-14</v>
      </c>
      <c r="CU43" s="268">
        <f t="shared" ca="1" si="117"/>
        <v>-9.6791262705466844E-14</v>
      </c>
      <c r="CV43" s="268">
        <f t="shared" ca="1" si="117"/>
        <v>-9.6791262705466844E-14</v>
      </c>
      <c r="CW43" s="268">
        <f t="shared" ca="1" si="117"/>
        <v>-9.6791262705466844E-14</v>
      </c>
      <c r="CX43" s="268">
        <f t="shared" ca="1" si="117"/>
        <v>-9.6791262705466844E-14</v>
      </c>
    </row>
    <row r="44" spans="1:102">
      <c r="A44" s="40" t="s">
        <v>332</v>
      </c>
      <c r="B44" s="41"/>
      <c r="C44" s="15">
        <f t="shared" ref="C44:BN44" ca="1" si="118">SUM(C41:C43)</f>
        <v>-68.181581680616503</v>
      </c>
      <c r="D44" s="15">
        <f t="shared" ca="1" si="118"/>
        <v>-208.14769213778575</v>
      </c>
      <c r="E44" s="15">
        <f t="shared" ca="1" si="118"/>
        <v>-581.62927132832635</v>
      </c>
      <c r="F44" s="15">
        <f t="shared" ca="1" si="118"/>
        <v>-975.70821095774397</v>
      </c>
      <c r="G44" s="15">
        <f t="shared" ca="1" si="118"/>
        <v>-1057.2866467027081</v>
      </c>
      <c r="H44" s="15">
        <f t="shared" ca="1" si="118"/>
        <v>-1036.062946079287</v>
      </c>
      <c r="I44" s="15">
        <f t="shared" ca="1" si="118"/>
        <v>-1015.5684323343279</v>
      </c>
      <c r="J44" s="15">
        <f t="shared" ca="1" si="118"/>
        <v>-995.73412833067937</v>
      </c>
      <c r="K44" s="15">
        <f t="shared" ca="1" si="118"/>
        <v>-976.39908741498698</v>
      </c>
      <c r="L44" s="15">
        <f t="shared" ca="1" si="118"/>
        <v>-957.28521128825764</v>
      </c>
      <c r="M44" s="15">
        <f t="shared" ca="1" si="118"/>
        <v>-938.20418141731466</v>
      </c>
      <c r="N44" s="15">
        <f t="shared" ca="1" si="118"/>
        <v>-919.12205667117905</v>
      </c>
      <c r="O44" s="15">
        <f t="shared" ca="1" si="118"/>
        <v>-900.03993192504345</v>
      </c>
      <c r="P44" s="15">
        <f t="shared" ca="1" si="118"/>
        <v>-880.95780717890784</v>
      </c>
      <c r="Q44" s="15">
        <f t="shared" ca="1" si="118"/>
        <v>-861.87568243277224</v>
      </c>
      <c r="R44" s="15">
        <f t="shared" ca="1" si="118"/>
        <v>-842.79355768663652</v>
      </c>
      <c r="S44" s="15">
        <f t="shared" ca="1" si="118"/>
        <v>-823.71143294050091</v>
      </c>
      <c r="T44" s="15">
        <f t="shared" ca="1" si="118"/>
        <v>-805.59827274006966</v>
      </c>
      <c r="U44" s="15">
        <f t="shared" ca="1" si="118"/>
        <v>-789.74931443852745</v>
      </c>
      <c r="V44" s="15">
        <f t="shared" ca="1" si="118"/>
        <v>-775.51639192168545</v>
      </c>
      <c r="W44" s="15">
        <f t="shared" ca="1" si="118"/>
        <v>-761.60645758674491</v>
      </c>
      <c r="X44" s="15">
        <f t="shared" ca="1" si="118"/>
        <v>-747.69652325180436</v>
      </c>
      <c r="Y44" s="15">
        <f t="shared" ca="1" si="118"/>
        <v>-733.78658891686393</v>
      </c>
      <c r="Z44" s="15">
        <f t="shared" ca="1" si="118"/>
        <v>-719.87665458192339</v>
      </c>
      <c r="AA44" s="15">
        <f t="shared" ca="1" si="118"/>
        <v>-705.96672024698285</v>
      </c>
      <c r="AB44" s="15">
        <f t="shared" ca="1" si="118"/>
        <v>-692.05678591204241</v>
      </c>
      <c r="AC44" s="15">
        <f t="shared" ca="1" si="118"/>
        <v>-678.14685157710187</v>
      </c>
      <c r="AD44" s="15">
        <f t="shared" ca="1" si="118"/>
        <v>-664.23691724216133</v>
      </c>
      <c r="AE44" s="15">
        <f t="shared" ca="1" si="118"/>
        <v>-650.32698290722089</v>
      </c>
      <c r="AF44" s="15">
        <f t="shared" ca="1" si="118"/>
        <v>-636.41704857228035</v>
      </c>
      <c r="AG44" s="15">
        <f t="shared" ca="1" si="118"/>
        <v>-622.50711423733981</v>
      </c>
      <c r="AH44" s="15">
        <f t="shared" ca="1" si="118"/>
        <v>-608.59717990239938</v>
      </c>
      <c r="AI44" s="15">
        <f t="shared" ca="1" si="118"/>
        <v>-594.68724556745883</v>
      </c>
      <c r="AJ44" s="15">
        <f t="shared" ca="1" si="118"/>
        <v>-580.77731123251829</v>
      </c>
      <c r="AK44" s="15">
        <f t="shared" ca="1" si="118"/>
        <v>-566.86737689757774</v>
      </c>
      <c r="AL44" s="15">
        <f t="shared" ca="1" si="118"/>
        <v>-552.95744256263731</v>
      </c>
      <c r="AM44" s="15">
        <f t="shared" ca="1" si="118"/>
        <v>-539.04750822769677</v>
      </c>
      <c r="AN44" s="15">
        <f t="shared" ca="1" si="118"/>
        <v>-525.13757389275634</v>
      </c>
      <c r="AO44" s="15">
        <f t="shared" ca="1" si="118"/>
        <v>-511.22763955781579</v>
      </c>
      <c r="AP44" s="15">
        <f t="shared" ca="1" si="118"/>
        <v>-497.3177052228753</v>
      </c>
      <c r="AQ44" s="15">
        <f t="shared" ca="1" si="118"/>
        <v>-483.40777088793476</v>
      </c>
      <c r="AR44" s="15">
        <f t="shared" ca="1" si="118"/>
        <v>-297.34831687732338</v>
      </c>
      <c r="AS44" s="15">
        <f t="shared" ca="1" si="118"/>
        <v>-59.121915017090913</v>
      </c>
      <c r="AT44" s="15">
        <f t="shared" ca="1" si="118"/>
        <v>2.9114966998177501E-13</v>
      </c>
      <c r="AU44" s="15">
        <f t="shared" ca="1" si="118"/>
        <v>2.9114966998177501E-13</v>
      </c>
      <c r="AV44" s="15">
        <f t="shared" ca="1" si="118"/>
        <v>2.9114966998177501E-13</v>
      </c>
      <c r="AW44" s="15">
        <f t="shared" ca="1" si="118"/>
        <v>2.9114966998177501E-13</v>
      </c>
      <c r="AX44" s="15">
        <f t="shared" ca="1" si="118"/>
        <v>2.9114966998177501E-13</v>
      </c>
      <c r="AY44" s="15">
        <f t="shared" ca="1" si="118"/>
        <v>2.9114966998177501E-13</v>
      </c>
      <c r="AZ44" s="15">
        <f t="shared" ca="1" si="118"/>
        <v>2.9114966998177501E-13</v>
      </c>
      <c r="BA44" s="15">
        <f t="shared" ca="1" si="118"/>
        <v>2.9114966998177501E-13</v>
      </c>
      <c r="BB44" s="15">
        <f t="shared" ca="1" si="118"/>
        <v>2.9114966998177501E-13</v>
      </c>
      <c r="BC44" s="15">
        <f t="shared" ca="1" si="118"/>
        <v>2.9114966998177501E-13</v>
      </c>
      <c r="BD44" s="15">
        <f t="shared" ca="1" si="118"/>
        <v>2.9114966998177501E-13</v>
      </c>
      <c r="BE44" s="15">
        <f t="shared" ca="1" si="118"/>
        <v>2.9114966998177501E-13</v>
      </c>
      <c r="BF44" s="15">
        <f t="shared" ca="1" si="118"/>
        <v>2.9114966998177501E-13</v>
      </c>
      <c r="BG44" s="15">
        <f t="shared" ca="1" si="118"/>
        <v>2.9114966998177501E-13</v>
      </c>
      <c r="BH44" s="15">
        <f t="shared" ca="1" si="118"/>
        <v>2.9114966998177501E-13</v>
      </c>
      <c r="BI44" s="15">
        <f t="shared" ca="1" si="118"/>
        <v>2.9114966998177501E-13</v>
      </c>
      <c r="BJ44" s="15">
        <f t="shared" ca="1" si="118"/>
        <v>2.9114966998177501E-13</v>
      </c>
      <c r="BK44" s="15">
        <f t="shared" ca="1" si="118"/>
        <v>2.9114966998177501E-13</v>
      </c>
      <c r="BL44" s="15">
        <f t="shared" ca="1" si="118"/>
        <v>2.9114966998177501E-13</v>
      </c>
      <c r="BM44" s="15">
        <f t="shared" ca="1" si="118"/>
        <v>2.9114966998177501E-13</v>
      </c>
      <c r="BN44" s="15">
        <f t="shared" ca="1" si="118"/>
        <v>2.9114966998177501E-13</v>
      </c>
      <c r="BO44" s="15">
        <f t="shared" ref="BO44:BR44" ca="1" si="119">SUM(BO41:BO43)</f>
        <v>2.9114966998177501E-13</v>
      </c>
      <c r="BP44" s="15">
        <f t="shared" ca="1" si="119"/>
        <v>2.9114966998177501E-13</v>
      </c>
      <c r="BQ44" s="15">
        <f t="shared" ca="1" si="119"/>
        <v>2.9114966998177501E-13</v>
      </c>
      <c r="BR44" s="15">
        <f t="shared" ca="1" si="119"/>
        <v>2.9114966998177501E-13</v>
      </c>
      <c r="BS44" s="15">
        <f t="shared" ref="BS44:BV44" ca="1" si="120">SUM(BS41:BS43)</f>
        <v>2.9114966998177501E-13</v>
      </c>
      <c r="BT44" s="15">
        <f t="shared" ca="1" si="120"/>
        <v>2.9114966998177501E-13</v>
      </c>
      <c r="BU44" s="15">
        <f t="shared" ca="1" si="120"/>
        <v>2.9114966998177501E-13</v>
      </c>
      <c r="BV44" s="15">
        <f t="shared" ca="1" si="120"/>
        <v>2.9114966998177501E-13</v>
      </c>
      <c r="BW44" s="15">
        <f t="shared" ref="BW44:CD44" ca="1" si="121">SUM(BW41:BW43)</f>
        <v>2.9114966998177501E-13</v>
      </c>
      <c r="BX44" s="15">
        <f t="shared" ca="1" si="121"/>
        <v>2.9114966998177501E-13</v>
      </c>
      <c r="BY44" s="15">
        <f t="shared" ca="1" si="121"/>
        <v>2.9114966998177501E-13</v>
      </c>
      <c r="BZ44" s="15">
        <f t="shared" ca="1" si="121"/>
        <v>2.9114966998177501E-13</v>
      </c>
      <c r="CA44" s="15">
        <f t="shared" ca="1" si="121"/>
        <v>2.9114966998177501E-13</v>
      </c>
      <c r="CB44" s="15">
        <f t="shared" ca="1" si="121"/>
        <v>2.9114966998177501E-13</v>
      </c>
      <c r="CC44" s="15">
        <f t="shared" ca="1" si="121"/>
        <v>2.9114966998177501E-13</v>
      </c>
      <c r="CD44" s="15">
        <f t="shared" ca="1" si="121"/>
        <v>2.9114966998177501E-13</v>
      </c>
      <c r="CE44" s="15">
        <f t="shared" ref="CE44:CQ44" ca="1" si="122">SUM(CE41:CE43)</f>
        <v>2.9114966998177501E-13</v>
      </c>
      <c r="CF44" s="15">
        <f t="shared" ca="1" si="122"/>
        <v>2.9114966998177501E-13</v>
      </c>
      <c r="CG44" s="15">
        <f t="shared" ca="1" si="122"/>
        <v>2.9114966998177501E-13</v>
      </c>
      <c r="CH44" s="15">
        <f t="shared" ca="1" si="122"/>
        <v>2.9114966998177501E-13</v>
      </c>
      <c r="CI44" s="15">
        <f t="shared" ca="1" si="122"/>
        <v>2.9114966998177501E-13</v>
      </c>
      <c r="CJ44" s="15">
        <f t="shared" ca="1" si="122"/>
        <v>2.9114966998177501E-13</v>
      </c>
      <c r="CK44" s="15">
        <f t="shared" ca="1" si="122"/>
        <v>2.9114966998177501E-13</v>
      </c>
      <c r="CL44" s="15">
        <f t="shared" ca="1" si="122"/>
        <v>2.9114966998177501E-13</v>
      </c>
      <c r="CM44" s="15">
        <f t="shared" ca="1" si="122"/>
        <v>2.9114966998177501E-13</v>
      </c>
      <c r="CN44" s="15">
        <f t="shared" ca="1" si="122"/>
        <v>2.9114966998177501E-13</v>
      </c>
      <c r="CO44" s="15">
        <f t="shared" ca="1" si="122"/>
        <v>2.9114966998177501E-13</v>
      </c>
      <c r="CP44" s="15">
        <f t="shared" ca="1" si="122"/>
        <v>2.9114966998177501E-13</v>
      </c>
      <c r="CQ44" s="15">
        <f t="shared" ca="1" si="122"/>
        <v>2.9114966998177501E-13</v>
      </c>
      <c r="CR44" s="15">
        <f t="shared" ref="CR44:CX44" ca="1" si="123">SUM(CR41:CR43)</f>
        <v>2.9114966998177501E-13</v>
      </c>
      <c r="CS44" s="15">
        <f t="shared" ca="1" si="123"/>
        <v>2.9114966998177501E-13</v>
      </c>
      <c r="CT44" s="15">
        <f t="shared" ca="1" si="123"/>
        <v>2.9114966998177501E-13</v>
      </c>
      <c r="CU44" s="15">
        <f t="shared" ca="1" si="123"/>
        <v>2.9114966998177501E-13</v>
      </c>
      <c r="CV44" s="15">
        <f t="shared" ca="1" si="123"/>
        <v>2.9114966998177501E-13</v>
      </c>
      <c r="CW44" s="15">
        <f t="shared" ca="1" si="123"/>
        <v>2.9114966998177501E-13</v>
      </c>
      <c r="CX44" s="15">
        <f t="shared" ca="1" si="123"/>
        <v>2.9114966998177501E-13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159.6046471806165</v>
      </c>
      <c r="D46" s="15">
        <f t="shared" ca="1" si="124"/>
        <v>543.36643151278577</v>
      </c>
      <c r="E46" s="15">
        <f t="shared" ca="1" si="124"/>
        <v>1272.4419315142982</v>
      </c>
      <c r="F46" s="15">
        <f t="shared" ca="1" si="124"/>
        <v>1999.1164225421321</v>
      </c>
      <c r="G46" s="15">
        <f t="shared" ca="1" si="124"/>
        <v>2184.9773499195931</v>
      </c>
      <c r="H46" s="15">
        <f t="shared" ca="1" si="124"/>
        <v>2114.9007484389108</v>
      </c>
      <c r="I46" s="15">
        <f t="shared" ca="1" si="124"/>
        <v>2048.0852637582752</v>
      </c>
      <c r="J46" s="15">
        <f t="shared" ca="1" si="124"/>
        <v>1984.2224118560612</v>
      </c>
      <c r="K46" s="15">
        <f t="shared" ca="1" si="124"/>
        <v>1922.5923966818075</v>
      </c>
      <c r="L46" s="15">
        <f t="shared" ca="1" si="124"/>
        <v>1861.9514890054656</v>
      </c>
      <c r="M46" s="15">
        <f t="shared" ca="1" si="124"/>
        <v>1801.4574784822789</v>
      </c>
      <c r="N46" s="15">
        <f t="shared" ca="1" si="124"/>
        <v>1740.9585713873207</v>
      </c>
      <c r="O46" s="15">
        <f t="shared" ca="1" si="124"/>
        <v>1680.4596642923625</v>
      </c>
      <c r="P46" s="15">
        <f t="shared" ca="1" si="124"/>
        <v>1619.9607571974041</v>
      </c>
      <c r="Q46" s="15">
        <f t="shared" ca="1" si="124"/>
        <v>1559.4618501024459</v>
      </c>
      <c r="R46" s="15">
        <f t="shared" ca="1" si="124"/>
        <v>1498.9629430074876</v>
      </c>
      <c r="S46" s="15">
        <f t="shared" ca="1" si="124"/>
        <v>1438.4640359125292</v>
      </c>
      <c r="T46" s="15">
        <f t="shared" ca="1" si="124"/>
        <v>1382.2985948356518</v>
      </c>
      <c r="U46" s="15">
        <f t="shared" ca="1" si="124"/>
        <v>1336.2592641829447</v>
      </c>
      <c r="V46" s="15">
        <f t="shared" ca="1" si="124"/>
        <v>1297.4472734654769</v>
      </c>
      <c r="W46" s="15">
        <f t="shared" ca="1" si="124"/>
        <v>1260.0797714207033</v>
      </c>
      <c r="X46" s="15">
        <f t="shared" ca="1" si="124"/>
        <v>1222.7122693759293</v>
      </c>
      <c r="Y46" s="15">
        <f t="shared" ca="1" si="124"/>
        <v>1185.3447673311555</v>
      </c>
      <c r="Z46" s="15">
        <f t="shared" ca="1" si="124"/>
        <v>1147.9772652863817</v>
      </c>
      <c r="AA46" s="15">
        <f t="shared" ca="1" si="124"/>
        <v>1110.6097632416077</v>
      </c>
      <c r="AB46" s="15">
        <f t="shared" ca="1" si="124"/>
        <v>1073.2422611968339</v>
      </c>
      <c r="AC46" s="15">
        <f t="shared" ca="1" si="124"/>
        <v>1035.8747591520598</v>
      </c>
      <c r="AD46" s="15">
        <f t="shared" ca="1" si="124"/>
        <v>998.50725710728602</v>
      </c>
      <c r="AE46" s="15">
        <f t="shared" ca="1" si="124"/>
        <v>961.13975506251222</v>
      </c>
      <c r="AF46" s="15">
        <f t="shared" ca="1" si="124"/>
        <v>923.77225301773842</v>
      </c>
      <c r="AG46" s="15">
        <f t="shared" ca="1" si="124"/>
        <v>886.40475097296451</v>
      </c>
      <c r="AH46" s="15">
        <f t="shared" ca="1" si="124"/>
        <v>849.03724892819071</v>
      </c>
      <c r="AI46" s="15">
        <f t="shared" ca="1" si="124"/>
        <v>811.66974688341679</v>
      </c>
      <c r="AJ46" s="15">
        <f t="shared" ca="1" si="124"/>
        <v>774.30224483864288</v>
      </c>
      <c r="AK46" s="15">
        <f t="shared" ca="1" si="124"/>
        <v>736.93474279386896</v>
      </c>
      <c r="AL46" s="15">
        <f t="shared" ca="1" si="124"/>
        <v>699.56724074909516</v>
      </c>
      <c r="AM46" s="15">
        <f t="shared" ca="1" si="124"/>
        <v>662.19973870432136</v>
      </c>
      <c r="AN46" s="15">
        <f t="shared" ca="1" si="124"/>
        <v>624.83223665954756</v>
      </c>
      <c r="AO46" s="15">
        <f t="shared" ca="1" si="124"/>
        <v>587.46473461477365</v>
      </c>
      <c r="AP46" s="15">
        <f t="shared" ca="1" si="124"/>
        <v>550.09723256999973</v>
      </c>
      <c r="AQ46" s="15">
        <f t="shared" ca="1" si="124"/>
        <v>512.72973052522582</v>
      </c>
      <c r="AR46" s="15">
        <f t="shared" ca="1" si="124"/>
        <v>307.61100275037489</v>
      </c>
      <c r="AS46" s="15">
        <f t="shared" ca="1" si="124"/>
        <v>60.58801299895493</v>
      </c>
      <c r="AT46" s="15">
        <f t="shared" ca="1" si="124"/>
        <v>-8.68804527262893E-13</v>
      </c>
      <c r="AU46" s="15">
        <f t="shared" ca="1" si="124"/>
        <v>-8.68804527262893E-13</v>
      </c>
      <c r="AV46" s="15">
        <f t="shared" ca="1" si="124"/>
        <v>-8.68804527262893E-13</v>
      </c>
      <c r="AW46" s="15">
        <f t="shared" ca="1" si="124"/>
        <v>-8.68804527262893E-13</v>
      </c>
      <c r="AX46" s="15">
        <f t="shared" ca="1" si="124"/>
        <v>-8.68804527262893E-13</v>
      </c>
      <c r="AY46" s="15">
        <f t="shared" ca="1" si="124"/>
        <v>-8.68804527262893E-13</v>
      </c>
      <c r="AZ46" s="15">
        <f t="shared" ca="1" si="124"/>
        <v>-8.68804527262893E-13</v>
      </c>
      <c r="BA46" s="15">
        <f t="shared" ca="1" si="124"/>
        <v>-8.68804527262893E-13</v>
      </c>
      <c r="BB46" s="15">
        <f t="shared" ca="1" si="124"/>
        <v>-8.68804527262893E-13</v>
      </c>
      <c r="BC46" s="15">
        <f t="shared" ca="1" si="124"/>
        <v>-8.68804527262893E-13</v>
      </c>
      <c r="BD46" s="15">
        <f t="shared" ca="1" si="124"/>
        <v>-8.68804527262893E-13</v>
      </c>
      <c r="BE46" s="15">
        <f t="shared" ca="1" si="124"/>
        <v>-8.68804527262893E-13</v>
      </c>
      <c r="BF46" s="15">
        <f t="shared" ca="1" si="124"/>
        <v>-8.68804527262893E-13</v>
      </c>
      <c r="BG46" s="15">
        <f t="shared" ca="1" si="124"/>
        <v>-8.68804527262893E-13</v>
      </c>
      <c r="BH46" s="15">
        <f t="shared" ca="1" si="124"/>
        <v>-8.68804527262893E-13</v>
      </c>
      <c r="BI46" s="15">
        <f t="shared" ca="1" si="124"/>
        <v>-8.68804527262893E-13</v>
      </c>
      <c r="BJ46" s="15">
        <f t="shared" ca="1" si="124"/>
        <v>-8.68804527262893E-13</v>
      </c>
      <c r="BK46" s="15">
        <f t="shared" ca="1" si="124"/>
        <v>-8.68804527262893E-13</v>
      </c>
      <c r="BL46" s="15">
        <f t="shared" ca="1" si="124"/>
        <v>-8.68804527262893E-13</v>
      </c>
      <c r="BM46" s="15">
        <f t="shared" ca="1" si="124"/>
        <v>-8.68804527262893E-13</v>
      </c>
      <c r="BN46" s="15">
        <f t="shared" ca="1" si="124"/>
        <v>-8.68804527262893E-13</v>
      </c>
      <c r="BO46" s="15">
        <f t="shared" ref="BO46:BR46" ca="1" si="125">BO38-BO44</f>
        <v>-8.68804527262893E-13</v>
      </c>
      <c r="BP46" s="15">
        <f t="shared" ca="1" si="125"/>
        <v>-8.68804527262893E-13</v>
      </c>
      <c r="BQ46" s="15">
        <f t="shared" ca="1" si="125"/>
        <v>-8.68804527262893E-13</v>
      </c>
      <c r="BR46" s="15">
        <f t="shared" ca="1" si="125"/>
        <v>-8.68804527262893E-13</v>
      </c>
      <c r="BS46" s="15">
        <f t="shared" ref="BS46:BV46" ca="1" si="126">BS38-BS44</f>
        <v>-8.68804527262893E-13</v>
      </c>
      <c r="BT46" s="15">
        <f t="shared" ca="1" si="126"/>
        <v>-8.68804527262893E-13</v>
      </c>
      <c r="BU46" s="15">
        <f t="shared" ca="1" si="126"/>
        <v>-8.68804527262893E-13</v>
      </c>
      <c r="BV46" s="15">
        <f t="shared" ca="1" si="126"/>
        <v>-8.68804527262893E-13</v>
      </c>
      <c r="BW46" s="15">
        <f t="shared" ref="BW46:CD46" ca="1" si="127">BW38-BW44</f>
        <v>-8.68804527262893E-13</v>
      </c>
      <c r="BX46" s="15">
        <f t="shared" ca="1" si="127"/>
        <v>-8.68804527262893E-13</v>
      </c>
      <c r="BY46" s="15">
        <f t="shared" ca="1" si="127"/>
        <v>-8.68804527262893E-13</v>
      </c>
      <c r="BZ46" s="15">
        <f t="shared" ca="1" si="127"/>
        <v>-8.68804527262893E-13</v>
      </c>
      <c r="CA46" s="15">
        <f t="shared" ca="1" si="127"/>
        <v>-8.68804527262893E-13</v>
      </c>
      <c r="CB46" s="15">
        <f t="shared" ca="1" si="127"/>
        <v>-8.68804527262893E-13</v>
      </c>
      <c r="CC46" s="15">
        <f t="shared" ca="1" si="127"/>
        <v>-8.68804527262893E-13</v>
      </c>
      <c r="CD46" s="15">
        <f t="shared" ca="1" si="127"/>
        <v>-8.68804527262893E-13</v>
      </c>
      <c r="CE46" s="15">
        <f t="shared" ref="CE46:CQ46" ca="1" si="128">CE38-CE44</f>
        <v>-8.68804527262893E-13</v>
      </c>
      <c r="CF46" s="15">
        <f t="shared" ca="1" si="128"/>
        <v>-8.68804527262893E-13</v>
      </c>
      <c r="CG46" s="15">
        <f t="shared" ca="1" si="128"/>
        <v>-8.68804527262893E-13</v>
      </c>
      <c r="CH46" s="15">
        <f t="shared" ca="1" si="128"/>
        <v>-8.68804527262893E-13</v>
      </c>
      <c r="CI46" s="15">
        <f t="shared" ca="1" si="128"/>
        <v>-8.68804527262893E-13</v>
      </c>
      <c r="CJ46" s="15">
        <f t="shared" ca="1" si="128"/>
        <v>-8.68804527262893E-13</v>
      </c>
      <c r="CK46" s="15">
        <f t="shared" ca="1" si="128"/>
        <v>-8.68804527262893E-13</v>
      </c>
      <c r="CL46" s="15">
        <f t="shared" ca="1" si="128"/>
        <v>-8.68804527262893E-13</v>
      </c>
      <c r="CM46" s="15">
        <f t="shared" ca="1" si="128"/>
        <v>-8.68804527262893E-13</v>
      </c>
      <c r="CN46" s="15">
        <f t="shared" ca="1" si="128"/>
        <v>-8.68804527262893E-13</v>
      </c>
      <c r="CO46" s="15">
        <f t="shared" ca="1" si="128"/>
        <v>-8.68804527262893E-13</v>
      </c>
      <c r="CP46" s="15">
        <f t="shared" ca="1" si="128"/>
        <v>-8.68804527262893E-13</v>
      </c>
      <c r="CQ46" s="15">
        <f t="shared" ca="1" si="128"/>
        <v>-8.68804527262893E-13</v>
      </c>
      <c r="CR46" s="15">
        <f t="shared" ref="CR46:CX46" ca="1" si="129">CR38-CR44</f>
        <v>-8.68804527262893E-13</v>
      </c>
      <c r="CS46" s="15">
        <f t="shared" ca="1" si="129"/>
        <v>-8.68804527262893E-13</v>
      </c>
      <c r="CT46" s="15">
        <f t="shared" ca="1" si="129"/>
        <v>-8.68804527262893E-13</v>
      </c>
      <c r="CU46" s="15">
        <f t="shared" ca="1" si="129"/>
        <v>-8.68804527262893E-13</v>
      </c>
      <c r="CV46" s="15">
        <f t="shared" ca="1" si="129"/>
        <v>-8.68804527262893E-13</v>
      </c>
      <c r="CW46" s="15">
        <f t="shared" ca="1" si="129"/>
        <v>-8.68804527262893E-13</v>
      </c>
      <c r="CX46" s="15">
        <f t="shared" ca="1" si="129"/>
        <v>-8.68804527262893E-13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53.059772780231611</v>
      </c>
      <c r="D48" s="268">
        <f t="shared" ca="1" si="130"/>
        <v>180.63947323443051</v>
      </c>
      <c r="E48" s="268">
        <f t="shared" ca="1" si="130"/>
        <v>423.01700454739171</v>
      </c>
      <c r="F48" s="268">
        <f t="shared" ca="1" si="130"/>
        <v>664.59633234412013</v>
      </c>
      <c r="G48" s="268">
        <f t="shared" ca="1" si="130"/>
        <v>726.38487515648058</v>
      </c>
      <c r="H48" s="268">
        <f t="shared" ca="1" si="130"/>
        <v>703.08825680947166</v>
      </c>
      <c r="I48" s="268">
        <f t="shared" ca="1" si="130"/>
        <v>680.87578055654876</v>
      </c>
      <c r="J48" s="268">
        <f t="shared" ca="1" si="130"/>
        <v>659.64489241583942</v>
      </c>
      <c r="K48" s="268">
        <f t="shared" ca="1" si="130"/>
        <v>639.15629976297282</v>
      </c>
      <c r="L48" s="268">
        <f t="shared" ca="1" si="130"/>
        <v>618.99653098849285</v>
      </c>
      <c r="M48" s="268">
        <f t="shared" ca="1" si="130"/>
        <v>598.88559744347594</v>
      </c>
      <c r="N48" s="268">
        <f t="shared" ca="1" si="130"/>
        <v>578.77303605747738</v>
      </c>
      <c r="O48" s="268">
        <f t="shared" ca="1" si="130"/>
        <v>558.66047467147837</v>
      </c>
      <c r="P48" s="268">
        <f t="shared" ca="1" si="130"/>
        <v>538.54791328547958</v>
      </c>
      <c r="Q48" s="268">
        <f t="shared" ca="1" si="130"/>
        <v>518.43535189948102</v>
      </c>
      <c r="R48" s="268">
        <f t="shared" ca="1" si="130"/>
        <v>498.322790513482</v>
      </c>
      <c r="S48" s="268">
        <f t="shared" ca="1" si="130"/>
        <v>478.21022912748322</v>
      </c>
      <c r="T48" s="268">
        <f t="shared" ca="1" si="130"/>
        <v>459.53830701065317</v>
      </c>
      <c r="U48" s="268">
        <f t="shared" ca="1" si="130"/>
        <v>444.23276004482977</v>
      </c>
      <c r="V48" s="268">
        <f t="shared" ca="1" si="130"/>
        <v>431.32990636860313</v>
      </c>
      <c r="W48" s="268">
        <f t="shared" ca="1" si="130"/>
        <v>418.90726578209933</v>
      </c>
      <c r="X48" s="268">
        <f t="shared" ca="1" si="130"/>
        <v>406.48462519559553</v>
      </c>
      <c r="Y48" s="268">
        <f t="shared" ca="1" si="130"/>
        <v>394.06198460909172</v>
      </c>
      <c r="Z48" s="268">
        <f t="shared" ca="1" si="130"/>
        <v>381.63934402258792</v>
      </c>
      <c r="AA48" s="268">
        <f t="shared" ca="1" si="130"/>
        <v>369.21670343608412</v>
      </c>
      <c r="AB48" s="268">
        <f t="shared" ca="1" si="130"/>
        <v>356.79406284958054</v>
      </c>
      <c r="AC48" s="268">
        <f t="shared" ca="1" si="130"/>
        <v>344.37142226307651</v>
      </c>
      <c r="AD48" s="268">
        <f t="shared" ca="1" si="130"/>
        <v>331.94878167657293</v>
      </c>
      <c r="AE48" s="268">
        <f t="shared" ca="1" si="130"/>
        <v>319.52614109006913</v>
      </c>
      <c r="AF48" s="268">
        <f t="shared" ca="1" si="130"/>
        <v>307.10350050356533</v>
      </c>
      <c r="AG48" s="268">
        <f t="shared" ca="1" si="130"/>
        <v>294.68085991706164</v>
      </c>
      <c r="AH48" s="268">
        <f t="shared" ca="1" si="130"/>
        <v>282.25821933055784</v>
      </c>
      <c r="AI48" s="268">
        <f t="shared" ref="AI48:CQ48" ca="1" si="131">AI46/(1-FederalIncomeTax-StateIncomeTax)-AI46</f>
        <v>269.83557874405392</v>
      </c>
      <c r="AJ48" s="268">
        <f t="shared" ca="1" si="131"/>
        <v>257.41293815755023</v>
      </c>
      <c r="AK48" s="268">
        <f t="shared" ca="1" si="131"/>
        <v>244.99029757104643</v>
      </c>
      <c r="AL48" s="268">
        <f t="shared" ca="1" si="131"/>
        <v>232.56765698454274</v>
      </c>
      <c r="AM48" s="268">
        <f t="shared" ca="1" si="131"/>
        <v>220.14501639803893</v>
      </c>
      <c r="AN48" s="268">
        <f t="shared" ca="1" si="131"/>
        <v>207.72237581153524</v>
      </c>
      <c r="AO48" s="268">
        <f t="shared" ca="1" si="131"/>
        <v>195.29973522503144</v>
      </c>
      <c r="AP48" s="268">
        <f t="shared" ca="1" si="131"/>
        <v>182.87709463852764</v>
      </c>
      <c r="AQ48" s="268">
        <f t="shared" ca="1" si="131"/>
        <v>170.45445405202383</v>
      </c>
      <c r="AR48" s="268">
        <f t="shared" ca="1" si="131"/>
        <v>102.26375108090411</v>
      </c>
      <c r="AS48" s="268">
        <f t="shared" ca="1" si="131"/>
        <v>20.142184201517999</v>
      </c>
      <c r="AT48" s="268">
        <f t="shared" ca="1" si="131"/>
        <v>-2.8882975290085531E-13</v>
      </c>
      <c r="AU48" s="268">
        <f t="shared" ca="1" si="131"/>
        <v>-2.8882975290085531E-13</v>
      </c>
      <c r="AV48" s="268">
        <f t="shared" ca="1" si="131"/>
        <v>-2.8882975290085531E-13</v>
      </c>
      <c r="AW48" s="268">
        <f t="shared" ca="1" si="131"/>
        <v>-2.8882975290085531E-13</v>
      </c>
      <c r="AX48" s="268">
        <f t="shared" ca="1" si="131"/>
        <v>-2.8882975290085531E-13</v>
      </c>
      <c r="AY48" s="268">
        <f t="shared" ca="1" si="131"/>
        <v>-2.8882975290085531E-13</v>
      </c>
      <c r="AZ48" s="268">
        <f t="shared" ca="1" si="131"/>
        <v>-2.8882975290085531E-13</v>
      </c>
      <c r="BA48" s="268">
        <f t="shared" ca="1" si="131"/>
        <v>-2.8882975290085531E-13</v>
      </c>
      <c r="BB48" s="268">
        <f t="shared" ca="1" si="131"/>
        <v>-2.8882975290085531E-13</v>
      </c>
      <c r="BC48" s="268">
        <f t="shared" ca="1" si="131"/>
        <v>-2.8882975290085531E-13</v>
      </c>
      <c r="BD48" s="268">
        <f t="shared" ca="1" si="131"/>
        <v>-2.8882975290085531E-13</v>
      </c>
      <c r="BE48" s="268">
        <f t="shared" ca="1" si="131"/>
        <v>-2.8882975290085531E-13</v>
      </c>
      <c r="BF48" s="268">
        <f t="shared" ca="1" si="131"/>
        <v>-2.8882975290085531E-13</v>
      </c>
      <c r="BG48" s="268">
        <f t="shared" ca="1" si="131"/>
        <v>-2.8882975290085531E-13</v>
      </c>
      <c r="BH48" s="268">
        <f t="shared" ca="1" si="131"/>
        <v>-2.8882975290085531E-13</v>
      </c>
      <c r="BI48" s="268">
        <f t="shared" ca="1" si="131"/>
        <v>-2.8882975290085531E-13</v>
      </c>
      <c r="BJ48" s="268">
        <f t="shared" ca="1" si="131"/>
        <v>-2.8882975290085531E-13</v>
      </c>
      <c r="BK48" s="268">
        <f t="shared" ca="1" si="131"/>
        <v>-2.8882975290085531E-13</v>
      </c>
      <c r="BL48" s="268">
        <f t="shared" ca="1" si="131"/>
        <v>-2.8882975290085531E-13</v>
      </c>
      <c r="BM48" s="268">
        <f t="shared" ca="1" si="131"/>
        <v>-2.8882975290085531E-13</v>
      </c>
      <c r="BN48" s="268">
        <f t="shared" ca="1" si="131"/>
        <v>-2.8882975290085531E-13</v>
      </c>
      <c r="BO48" s="268">
        <f t="shared" ca="1" si="131"/>
        <v>-2.8882975290085531E-13</v>
      </c>
      <c r="BP48" s="268">
        <f t="shared" ca="1" si="131"/>
        <v>-2.8882975290085531E-13</v>
      </c>
      <c r="BQ48" s="268">
        <f t="shared" ca="1" si="131"/>
        <v>-2.8882975290085531E-13</v>
      </c>
      <c r="BR48" s="268">
        <f t="shared" ca="1" si="131"/>
        <v>-2.8882975290085531E-13</v>
      </c>
      <c r="BS48" s="268">
        <f t="shared" ca="1" si="131"/>
        <v>-2.8882975290085531E-13</v>
      </c>
      <c r="BT48" s="268">
        <f t="shared" ca="1" si="131"/>
        <v>-2.8882975290085531E-13</v>
      </c>
      <c r="BU48" s="268">
        <f t="shared" ca="1" si="131"/>
        <v>-2.8882975290085531E-13</v>
      </c>
      <c r="BV48" s="268">
        <f t="shared" ca="1" si="131"/>
        <v>-2.8882975290085531E-13</v>
      </c>
      <c r="BW48" s="268">
        <f t="shared" ca="1" si="131"/>
        <v>-2.8882975290085531E-13</v>
      </c>
      <c r="BX48" s="268">
        <f t="shared" ca="1" si="131"/>
        <v>-2.8882975290085531E-13</v>
      </c>
      <c r="BY48" s="268">
        <f t="shared" ca="1" si="131"/>
        <v>-2.8882975290085531E-13</v>
      </c>
      <c r="BZ48" s="268">
        <f t="shared" ca="1" si="131"/>
        <v>-2.8882975290085531E-13</v>
      </c>
      <c r="CA48" s="268">
        <f t="shared" ca="1" si="131"/>
        <v>-2.8882975290085531E-13</v>
      </c>
      <c r="CB48" s="268">
        <f t="shared" ca="1" si="131"/>
        <v>-2.8882975290085531E-13</v>
      </c>
      <c r="CC48" s="268">
        <f t="shared" ca="1" si="131"/>
        <v>-2.8882975290085531E-13</v>
      </c>
      <c r="CD48" s="268">
        <f t="shared" ca="1" si="131"/>
        <v>-2.8882975290085531E-13</v>
      </c>
      <c r="CE48" s="268">
        <f t="shared" ca="1" si="131"/>
        <v>-2.8882975290085531E-13</v>
      </c>
      <c r="CF48" s="268">
        <f t="shared" ca="1" si="131"/>
        <v>-2.8882975290085531E-13</v>
      </c>
      <c r="CG48" s="268">
        <f t="shared" ca="1" si="131"/>
        <v>-2.8882975290085531E-13</v>
      </c>
      <c r="CH48" s="268">
        <f t="shared" ca="1" si="131"/>
        <v>-2.8882975290085531E-13</v>
      </c>
      <c r="CI48" s="268">
        <f t="shared" ca="1" si="131"/>
        <v>-2.8882975290085531E-13</v>
      </c>
      <c r="CJ48" s="268">
        <f t="shared" ca="1" si="131"/>
        <v>-2.8882975290085531E-13</v>
      </c>
      <c r="CK48" s="268">
        <f t="shared" ca="1" si="131"/>
        <v>-2.8882975290085531E-13</v>
      </c>
      <c r="CL48" s="268">
        <f t="shared" ca="1" si="131"/>
        <v>-2.8882975290085531E-13</v>
      </c>
      <c r="CM48" s="268">
        <f t="shared" ca="1" si="131"/>
        <v>-2.8882975290085531E-13</v>
      </c>
      <c r="CN48" s="268">
        <f t="shared" ca="1" si="131"/>
        <v>-2.8882975290085531E-13</v>
      </c>
      <c r="CO48" s="268">
        <f t="shared" ca="1" si="131"/>
        <v>-2.8882975290085531E-13</v>
      </c>
      <c r="CP48" s="268">
        <f t="shared" ca="1" si="131"/>
        <v>-2.8882975290085531E-13</v>
      </c>
      <c r="CQ48" s="268">
        <f t="shared" ca="1" si="131"/>
        <v>-2.8882975290085531E-13</v>
      </c>
      <c r="CR48" s="268">
        <f t="shared" ref="CR48:CX48" ca="1" si="132">CR46/(1-FederalIncomeTax-StateIncomeTax)-CR46</f>
        <v>-2.8882975290085531E-13</v>
      </c>
      <c r="CS48" s="268">
        <f t="shared" ca="1" si="132"/>
        <v>-2.8882975290085531E-13</v>
      </c>
      <c r="CT48" s="268">
        <f t="shared" ca="1" si="132"/>
        <v>-2.8882975290085531E-13</v>
      </c>
      <c r="CU48" s="268">
        <f t="shared" ca="1" si="132"/>
        <v>-2.8882975290085531E-13</v>
      </c>
      <c r="CV48" s="268">
        <f t="shared" ca="1" si="132"/>
        <v>-2.8882975290085531E-13</v>
      </c>
      <c r="CW48" s="268">
        <f t="shared" ca="1" si="132"/>
        <v>-2.8882975290085531E-13</v>
      </c>
      <c r="CX48" s="268">
        <f t="shared" ca="1" si="132"/>
        <v>-2.8882975290085531E-13</v>
      </c>
    </row>
    <row r="49" spans="1:102">
      <c r="A49" s="20" t="s">
        <v>343</v>
      </c>
      <c r="B49" s="41"/>
      <c r="C49" s="15">
        <f t="shared" ref="C49:BN49" ca="1" si="133">C46+C48</f>
        <v>212.66441996084811</v>
      </c>
      <c r="D49" s="15">
        <f t="shared" ca="1" si="133"/>
        <v>724.00590474721628</v>
      </c>
      <c r="E49" s="15">
        <f t="shared" ca="1" si="133"/>
        <v>1695.4589360616899</v>
      </c>
      <c r="F49" s="15">
        <f t="shared" ca="1" si="133"/>
        <v>2663.7127548862522</v>
      </c>
      <c r="G49" s="15">
        <f t="shared" ca="1" si="133"/>
        <v>2911.3622250760736</v>
      </c>
      <c r="H49" s="15">
        <f t="shared" ca="1" si="133"/>
        <v>2817.9890052483825</v>
      </c>
      <c r="I49" s="15">
        <f t="shared" ca="1" si="133"/>
        <v>2728.961044314824</v>
      </c>
      <c r="J49" s="15">
        <f t="shared" ca="1" si="133"/>
        <v>2643.8673042719006</v>
      </c>
      <c r="K49" s="15">
        <f t="shared" ca="1" si="133"/>
        <v>2561.7486964447803</v>
      </c>
      <c r="L49" s="15">
        <f t="shared" ca="1" si="133"/>
        <v>2480.9480199939585</v>
      </c>
      <c r="M49" s="15">
        <f t="shared" ca="1" si="133"/>
        <v>2400.3430759257549</v>
      </c>
      <c r="N49" s="15">
        <f t="shared" ca="1" si="133"/>
        <v>2319.7316074447981</v>
      </c>
      <c r="O49" s="15">
        <f t="shared" ca="1" si="133"/>
        <v>2239.1201389638409</v>
      </c>
      <c r="P49" s="15">
        <f t="shared" ca="1" si="133"/>
        <v>2158.5086704828836</v>
      </c>
      <c r="Q49" s="15">
        <f t="shared" ca="1" si="133"/>
        <v>2077.8972020019269</v>
      </c>
      <c r="R49" s="15">
        <f t="shared" ca="1" si="133"/>
        <v>1997.2857335209696</v>
      </c>
      <c r="S49" s="15">
        <f t="shared" ca="1" si="133"/>
        <v>1916.6742650400124</v>
      </c>
      <c r="T49" s="15">
        <f t="shared" ca="1" si="133"/>
        <v>1841.836901846305</v>
      </c>
      <c r="U49" s="15">
        <f t="shared" ca="1" si="133"/>
        <v>1780.4920242277744</v>
      </c>
      <c r="V49" s="15">
        <f t="shared" ca="1" si="133"/>
        <v>1728.77717983408</v>
      </c>
      <c r="W49" s="15">
        <f t="shared" ca="1" si="133"/>
        <v>1678.9870372028026</v>
      </c>
      <c r="X49" s="15">
        <f t="shared" ca="1" si="133"/>
        <v>1629.1968945715248</v>
      </c>
      <c r="Y49" s="15">
        <f t="shared" ca="1" si="133"/>
        <v>1579.4067519402472</v>
      </c>
      <c r="Z49" s="15">
        <f t="shared" ca="1" si="133"/>
        <v>1529.6166093089696</v>
      </c>
      <c r="AA49" s="15">
        <f t="shared" ca="1" si="133"/>
        <v>1479.8264666776918</v>
      </c>
      <c r="AB49" s="15">
        <f t="shared" ca="1" si="133"/>
        <v>1430.0363240464144</v>
      </c>
      <c r="AC49" s="15">
        <f t="shared" ca="1" si="133"/>
        <v>1380.2461814151363</v>
      </c>
      <c r="AD49" s="15">
        <f t="shared" ca="1" si="133"/>
        <v>1330.456038783859</v>
      </c>
      <c r="AE49" s="15">
        <f t="shared" ca="1" si="133"/>
        <v>1280.6658961525814</v>
      </c>
      <c r="AF49" s="15">
        <f t="shared" ca="1" si="133"/>
        <v>1230.8757535213037</v>
      </c>
      <c r="AG49" s="15">
        <f t="shared" ca="1" si="133"/>
        <v>1181.0856108900261</v>
      </c>
      <c r="AH49" s="15">
        <f t="shared" ca="1" si="133"/>
        <v>1131.2954682587485</v>
      </c>
      <c r="AI49" s="15">
        <f t="shared" ca="1" si="133"/>
        <v>1081.5053256274707</v>
      </c>
      <c r="AJ49" s="15">
        <f t="shared" ca="1" si="133"/>
        <v>1031.7151829961931</v>
      </c>
      <c r="AK49" s="15">
        <f t="shared" ca="1" si="133"/>
        <v>981.92504036491539</v>
      </c>
      <c r="AL49" s="15">
        <f t="shared" ca="1" si="133"/>
        <v>932.1348977336379</v>
      </c>
      <c r="AM49" s="15">
        <f t="shared" ca="1" si="133"/>
        <v>882.3447551023603</v>
      </c>
      <c r="AN49" s="15">
        <f t="shared" ca="1" si="133"/>
        <v>832.55461247108281</v>
      </c>
      <c r="AO49" s="15">
        <f t="shared" ca="1" si="133"/>
        <v>782.76446983980509</v>
      </c>
      <c r="AP49" s="15">
        <f t="shared" ca="1" si="133"/>
        <v>732.97432720852737</v>
      </c>
      <c r="AQ49" s="15">
        <f t="shared" ca="1" si="133"/>
        <v>683.18418457724965</v>
      </c>
      <c r="AR49" s="15">
        <f t="shared" ca="1" si="133"/>
        <v>409.87475383127901</v>
      </c>
      <c r="AS49" s="15">
        <f t="shared" ca="1" si="133"/>
        <v>80.730197200472929</v>
      </c>
      <c r="AT49" s="15">
        <f t="shared" ca="1" si="133"/>
        <v>-1.1576342801637483E-12</v>
      </c>
      <c r="AU49" s="15">
        <f t="shared" ca="1" si="133"/>
        <v>-1.1576342801637483E-12</v>
      </c>
      <c r="AV49" s="15">
        <f t="shared" ca="1" si="133"/>
        <v>-1.1576342801637483E-12</v>
      </c>
      <c r="AW49" s="15">
        <f t="shared" ca="1" si="133"/>
        <v>-1.1576342801637483E-12</v>
      </c>
      <c r="AX49" s="15">
        <f t="shared" ca="1" si="133"/>
        <v>-1.1576342801637483E-12</v>
      </c>
      <c r="AY49" s="15">
        <f t="shared" ca="1" si="133"/>
        <v>-1.1576342801637483E-12</v>
      </c>
      <c r="AZ49" s="15">
        <f t="shared" ca="1" si="133"/>
        <v>-1.1576342801637483E-12</v>
      </c>
      <c r="BA49" s="15">
        <f t="shared" ca="1" si="133"/>
        <v>-1.1576342801637483E-12</v>
      </c>
      <c r="BB49" s="15">
        <f t="shared" ca="1" si="133"/>
        <v>-1.1576342801637483E-12</v>
      </c>
      <c r="BC49" s="15">
        <f t="shared" ca="1" si="133"/>
        <v>-1.1576342801637483E-12</v>
      </c>
      <c r="BD49" s="15">
        <f t="shared" ca="1" si="133"/>
        <v>-1.1576342801637483E-12</v>
      </c>
      <c r="BE49" s="15">
        <f t="shared" ca="1" si="133"/>
        <v>-1.1576342801637483E-12</v>
      </c>
      <c r="BF49" s="15">
        <f t="shared" ca="1" si="133"/>
        <v>-1.1576342801637483E-12</v>
      </c>
      <c r="BG49" s="15">
        <f t="shared" ca="1" si="133"/>
        <v>-1.1576342801637483E-12</v>
      </c>
      <c r="BH49" s="15">
        <f t="shared" ca="1" si="133"/>
        <v>-1.1576342801637483E-12</v>
      </c>
      <c r="BI49" s="15">
        <f t="shared" ca="1" si="133"/>
        <v>-1.1576342801637483E-12</v>
      </c>
      <c r="BJ49" s="15">
        <f t="shared" ca="1" si="133"/>
        <v>-1.1576342801637483E-12</v>
      </c>
      <c r="BK49" s="15">
        <f t="shared" ca="1" si="133"/>
        <v>-1.1576342801637483E-12</v>
      </c>
      <c r="BL49" s="15">
        <f t="shared" ca="1" si="133"/>
        <v>-1.1576342801637483E-12</v>
      </c>
      <c r="BM49" s="15">
        <f t="shared" ca="1" si="133"/>
        <v>-1.1576342801637483E-12</v>
      </c>
      <c r="BN49" s="15">
        <f t="shared" ca="1" si="133"/>
        <v>-1.1576342801637483E-12</v>
      </c>
      <c r="BO49" s="15">
        <f t="shared" ref="BO49:BR49" ca="1" si="134">BO46+BO48</f>
        <v>-1.1576342801637483E-12</v>
      </c>
      <c r="BP49" s="15">
        <f t="shared" ca="1" si="134"/>
        <v>-1.1576342801637483E-12</v>
      </c>
      <c r="BQ49" s="15">
        <f t="shared" ca="1" si="134"/>
        <v>-1.1576342801637483E-12</v>
      </c>
      <c r="BR49" s="15">
        <f t="shared" ca="1" si="134"/>
        <v>-1.1576342801637483E-12</v>
      </c>
      <c r="BS49" s="15">
        <f t="shared" ref="BS49:BV49" ca="1" si="135">BS46+BS48</f>
        <v>-1.1576342801637483E-12</v>
      </c>
      <c r="BT49" s="15">
        <f t="shared" ca="1" si="135"/>
        <v>-1.1576342801637483E-12</v>
      </c>
      <c r="BU49" s="15">
        <f t="shared" ca="1" si="135"/>
        <v>-1.1576342801637483E-12</v>
      </c>
      <c r="BV49" s="15">
        <f t="shared" ca="1" si="135"/>
        <v>-1.1576342801637483E-12</v>
      </c>
      <c r="BW49" s="15">
        <f t="shared" ref="BW49:CD49" ca="1" si="136">BW46+BW48</f>
        <v>-1.1576342801637483E-12</v>
      </c>
      <c r="BX49" s="15">
        <f t="shared" ca="1" si="136"/>
        <v>-1.1576342801637483E-12</v>
      </c>
      <c r="BY49" s="15">
        <f t="shared" ca="1" si="136"/>
        <v>-1.1576342801637483E-12</v>
      </c>
      <c r="BZ49" s="15">
        <f t="shared" ca="1" si="136"/>
        <v>-1.1576342801637483E-12</v>
      </c>
      <c r="CA49" s="15">
        <f t="shared" ca="1" si="136"/>
        <v>-1.1576342801637483E-12</v>
      </c>
      <c r="CB49" s="15">
        <f t="shared" ca="1" si="136"/>
        <v>-1.1576342801637483E-12</v>
      </c>
      <c r="CC49" s="15">
        <f t="shared" ca="1" si="136"/>
        <v>-1.1576342801637483E-12</v>
      </c>
      <c r="CD49" s="15">
        <f t="shared" ca="1" si="136"/>
        <v>-1.1576342801637483E-12</v>
      </c>
      <c r="CE49" s="15">
        <f t="shared" ref="CE49:CQ49" ca="1" si="137">CE46+CE48</f>
        <v>-1.1576342801637483E-12</v>
      </c>
      <c r="CF49" s="15">
        <f t="shared" ca="1" si="137"/>
        <v>-1.1576342801637483E-12</v>
      </c>
      <c r="CG49" s="15">
        <f t="shared" ca="1" si="137"/>
        <v>-1.1576342801637483E-12</v>
      </c>
      <c r="CH49" s="15">
        <f t="shared" ca="1" si="137"/>
        <v>-1.1576342801637483E-12</v>
      </c>
      <c r="CI49" s="15">
        <f t="shared" ca="1" si="137"/>
        <v>-1.1576342801637483E-12</v>
      </c>
      <c r="CJ49" s="15">
        <f t="shared" ca="1" si="137"/>
        <v>-1.1576342801637483E-12</v>
      </c>
      <c r="CK49" s="15">
        <f t="shared" ca="1" si="137"/>
        <v>-1.1576342801637483E-12</v>
      </c>
      <c r="CL49" s="15">
        <f t="shared" ca="1" si="137"/>
        <v>-1.1576342801637483E-12</v>
      </c>
      <c r="CM49" s="15">
        <f t="shared" ca="1" si="137"/>
        <v>-1.1576342801637483E-12</v>
      </c>
      <c r="CN49" s="15">
        <f t="shared" ca="1" si="137"/>
        <v>-1.1576342801637483E-12</v>
      </c>
      <c r="CO49" s="15">
        <f t="shared" ca="1" si="137"/>
        <v>-1.1576342801637483E-12</v>
      </c>
      <c r="CP49" s="15">
        <f t="shared" ca="1" si="137"/>
        <v>-1.1576342801637483E-12</v>
      </c>
      <c r="CQ49" s="15">
        <f t="shared" ca="1" si="137"/>
        <v>-1.1576342801637483E-12</v>
      </c>
      <c r="CR49" s="15">
        <f t="shared" ref="CR49:CX49" ca="1" si="138">CR46+CR48</f>
        <v>-1.1576342801637483E-12</v>
      </c>
      <c r="CS49" s="15">
        <f t="shared" ca="1" si="138"/>
        <v>-1.1576342801637483E-12</v>
      </c>
      <c r="CT49" s="15">
        <f t="shared" ca="1" si="138"/>
        <v>-1.1576342801637483E-12</v>
      </c>
      <c r="CU49" s="15">
        <f t="shared" ca="1" si="138"/>
        <v>-1.1576342801637483E-12</v>
      </c>
      <c r="CV49" s="15">
        <f t="shared" ca="1" si="138"/>
        <v>-1.1576342801637483E-12</v>
      </c>
      <c r="CW49" s="15">
        <f t="shared" ca="1" si="138"/>
        <v>-1.1576342801637483E-12</v>
      </c>
      <c r="CX49" s="15">
        <f t="shared" ca="1" si="138"/>
        <v>-1.1576342801637483E-12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28587.382324455361</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21476.2</v>
      </c>
      <c r="F8" s="4">
        <f>IF(OR(F4&lt;Inputs!$O$13,Inputs!$O$13=0),IF(F4&gt;=InServiceAlt2,SUM(Inputs!$E$77:H77)-IF(AND(F4&lt;&gt;"",G4=""),RetireValueAlt2,0),0)-IF(F4="",RetireValueAlt2,0),0)</f>
        <v>21476.2</v>
      </c>
      <c r="G8" s="4">
        <f>IF(OR(G4&lt;Inputs!$O$13,Inputs!$O$13=0),IF(G4&gt;=InServiceAlt2,SUM(Inputs!$E$77:I77)-IF(AND(G4&lt;&gt;"",H4=""),RetireValueAlt2,0),0)-IF(G4="",RetireValueAlt2,0),0)</f>
        <v>21476.2</v>
      </c>
      <c r="H8" s="4">
        <f>IF(OR(H4&lt;Inputs!$O$13,Inputs!$O$13=0),IF(H4&gt;=InServiceAlt2,SUM(Inputs!$E$77:J77)-IF(AND(H4&lt;&gt;"",I4=""),RetireValueAlt2,0),0)-IF(H4="",RetireValueAlt2,0),0)</f>
        <v>21476.2</v>
      </c>
      <c r="I8" s="4">
        <f>IF(OR(I4&lt;Inputs!$O$13,Inputs!$O$13=0),IF(I4&gt;=InServiceAlt2,SUM(Inputs!$E$77:K77)-IF(AND(I4&lt;&gt;"",J4=""),RetireValueAlt2,0),0)-IF(I4="",RetireValueAlt2,0),0)</f>
        <v>21476.2</v>
      </c>
      <c r="J8" s="4">
        <f>IF(OR(J4&lt;Inputs!$O$13,Inputs!$O$13=0),IF(J4&gt;=InServiceAlt2,SUM(Inputs!$E$77:L77)-IF(AND(J4&lt;&gt;"",K4=""),RetireValueAlt2,0),0)-IF(J4="",RetireValueAlt2,0),0)</f>
        <v>21476.2</v>
      </c>
      <c r="K8" s="4">
        <f>IF(OR(K4&lt;Inputs!$O$13,Inputs!$O$13=0),IF(K4&gt;=InServiceAlt2,SUM(Inputs!$E$77:M77)-IF(AND(K4&lt;&gt;"",L4=""),RetireValueAlt2,0),0)-IF(K4="",RetireValueAlt2,0),0)</f>
        <v>21476.2</v>
      </c>
      <c r="L8" s="4">
        <f>IF(OR(L4&lt;Inputs!$O$13,Inputs!$O$13=0),IF(L4&gt;=InServiceAlt2,SUM(Inputs!$E$77:N77)-IF(AND(L4&lt;&gt;"",M4=""),RetireValueAlt2,0),0)-IF(L4="",RetireValueAlt2,0),0)</f>
        <v>21476.2</v>
      </c>
      <c r="M8" s="4">
        <f>IF(OR(M4&lt;Inputs!$O$13,Inputs!$O$13=0),IF(M4&gt;=InServiceAlt2,SUM(Inputs!$E$77:O77)-IF(AND(M4&lt;&gt;"",N4=""),RetireValueAlt2,0),0)-IF(M4="",RetireValueAlt2,0),0)</f>
        <v>21476.2</v>
      </c>
      <c r="N8" s="4">
        <f>IF(OR(N4&lt;Inputs!$O$13,Inputs!$O$13=0),IF(N4&gt;=InServiceAlt2,SUM(Inputs!$E$77:P77)-IF(AND(N4&lt;&gt;"",O4=""),RetireValueAlt2,0),0)-IF(N4="",RetireValueAlt2,0),0)</f>
        <v>21476.2</v>
      </c>
      <c r="O8" s="4">
        <f>IF(OR(O4&lt;Inputs!$O$13,Inputs!$O$13=0),IF(O4&gt;=InServiceAlt2,SUM(Inputs!$E$77:Q77)-IF(AND(O4&lt;&gt;"",P4=""),RetireValueAlt2,0),0)-IF(O4="",RetireValueAlt2,0),0)</f>
        <v>21476.2</v>
      </c>
      <c r="P8" s="4">
        <f>IF(OR(P4&lt;Inputs!$O$13,Inputs!$O$13=0),IF(P4&gt;=InServiceAlt2,SUM(Inputs!$E$77:R77)-IF(AND(P4&lt;&gt;"",Q4=""),RetireValueAlt2,0),0)-IF(P4="",RetireValueAlt2,0),0)</f>
        <v>21476.2</v>
      </c>
      <c r="Q8" s="4">
        <f>IF(OR(Q4&lt;Inputs!$O$13,Inputs!$O$13=0),IF(Q4&gt;=InServiceAlt2,SUM(Inputs!$E$77:S77)-IF(AND(Q4&lt;&gt;"",R4=""),RetireValueAlt2,0),0)-IF(Q4="",RetireValueAlt2,0),0)</f>
        <v>21476.2</v>
      </c>
      <c r="R8" s="4">
        <f>IF(OR(R4&lt;Inputs!$O$13,Inputs!$O$13=0),IF(R4&gt;=InServiceAlt2,SUM(Inputs!$E$77:T77)-IF(AND(R4&lt;&gt;"",S4=""),RetireValueAlt2,0),0)-IF(R4="",RetireValueAlt2,0),0)</f>
        <v>21476.2</v>
      </c>
      <c r="S8" s="4">
        <f>IF(OR(S4&lt;Inputs!$O$13,Inputs!$O$13=0),IF(S4&gt;=InServiceAlt2,SUM(Inputs!$E$77:U77)-IF(AND(S4&lt;&gt;"",T4=""),RetireValueAlt2,0),0)-IF(S4="",RetireValueAlt2,0),0)</f>
        <v>21476.2</v>
      </c>
      <c r="T8" s="4">
        <f>IF(OR(T4&lt;Inputs!$O$13,Inputs!$O$13=0),IF(T4&gt;=InServiceAlt2,SUM(Inputs!$E$77:V77)-IF(AND(T4&lt;&gt;"",U4=""),RetireValueAlt2,0),0)-IF(T4="",RetireValueAlt2,0),0)</f>
        <v>21476.2</v>
      </c>
      <c r="U8" s="4">
        <f>IF(OR(U4&lt;Inputs!$O$13,Inputs!$O$13=0),IF(U4&gt;=InServiceAlt2,SUM(Inputs!$E$77:W77)-IF(AND(U4&lt;&gt;"",V4=""),RetireValueAlt2,0),0)-IF(U4="",RetireValueAlt2,0),0)</f>
        <v>21476.2</v>
      </c>
      <c r="V8" s="4">
        <f>IF(OR(V4&lt;Inputs!$O$13,Inputs!$O$13=0),IF(V4&gt;=InServiceAlt2,SUM(Inputs!$E$77:X77)-IF(AND(V4&lt;&gt;"",W4=""),RetireValueAlt2,0),0)-IF(V4="",RetireValueAlt2,0),0)</f>
        <v>21476.2</v>
      </c>
      <c r="W8" s="4">
        <f>IF(OR(W4&lt;Inputs!$O$13,Inputs!$O$13=0),IF(W4&gt;=InServiceAlt2,SUM(Inputs!$E$77:Y77)-IF(AND(W4&lt;&gt;"",X4=""),RetireValueAlt2,0),0)-IF(W4="",RetireValueAlt2,0),0)</f>
        <v>21476.2</v>
      </c>
      <c r="X8" s="4">
        <f>IF(OR(X4&lt;Inputs!$O$13,Inputs!$O$13=0),IF(X4&gt;=InServiceAlt2,SUM(Inputs!$E$77:Z77)-IF(AND(X4&lt;&gt;"",Y4=""),RetireValueAlt2,0),0)-IF(X4="",RetireValueAlt2,0),0)</f>
        <v>21476.2</v>
      </c>
      <c r="Y8" s="4">
        <f>IF(OR(Y4&lt;Inputs!$O$13,Inputs!$O$13=0),IF(Y4&gt;=InServiceAlt2,SUM(Inputs!$E$77:AA77)-IF(AND(Y4&lt;&gt;"",Z4=""),RetireValueAlt2,0),0)-IF(Y4="",RetireValueAlt2,0),0)</f>
        <v>21476.2</v>
      </c>
      <c r="Z8" s="4">
        <f>IF(OR(Z4&lt;Inputs!$O$13,Inputs!$O$13=0),IF(Z4&gt;=InServiceAlt2,SUM(Inputs!$E$77:AB77)-IF(AND(Z4&lt;&gt;"",AA4=""),RetireValueAlt2,0),0)-IF(Z4="",RetireValueAlt2,0),0)</f>
        <v>21476.2</v>
      </c>
      <c r="AA8" s="4">
        <f>IF(OR(AA4&lt;Inputs!$O$13,Inputs!$O$13=0),IF(AA4&gt;=InServiceAlt2,SUM(Inputs!$E$77:AC77)-IF(AND(AA4&lt;&gt;"",AB4=""),RetireValueAlt2,0),0)-IF(AA4="",RetireValueAlt2,0),0)</f>
        <v>21476.2</v>
      </c>
      <c r="AB8" s="4">
        <f>IF(OR(AB4&lt;Inputs!$O$13,Inputs!$O$13=0),IF(AB4&gt;=InServiceAlt2,SUM(Inputs!$E$77:AD77)-IF(AND(AB4&lt;&gt;"",AC4=""),RetireValueAlt2,0),0)-IF(AB4="",RetireValueAlt2,0),0)</f>
        <v>21476.2</v>
      </c>
      <c r="AC8" s="4">
        <f>IF(OR(AC4&lt;Inputs!$O$13,Inputs!$O$13=0),IF(AC4&gt;=InServiceAlt2,SUM(Inputs!$E$77:AE77)-IF(AND(AC4&lt;&gt;"",AD4=""),RetireValueAlt2,0),0)-IF(AC4="",RetireValueAlt2,0),0)</f>
        <v>21476.2</v>
      </c>
      <c r="AD8" s="4">
        <f>IF(OR(AD4&lt;Inputs!$O$13,Inputs!$O$13=0),IF(AD4&gt;=InServiceAlt2,SUM(Inputs!$E$77:AF77)-IF(AND(AD4&lt;&gt;"",AE4=""),RetireValueAlt2,0),0)-IF(AD4="",RetireValueAlt2,0),0)</f>
        <v>21476.2</v>
      </c>
      <c r="AE8" s="4">
        <f>IF(OR(AE4&lt;Inputs!$O$13,Inputs!$O$13=0),IF(AE4&gt;=InServiceAlt2,SUM(Inputs!$E$77:AG77)-IF(AND(AE4&lt;&gt;"",AF4=""),RetireValueAlt2,0),0)-IF(AE4="",RetireValueAlt2,0),0)</f>
        <v>21476.2</v>
      </c>
      <c r="AF8" s="4">
        <f>IF(OR(AF4&lt;Inputs!$O$13,Inputs!$O$13=0),IF(AF4&gt;=InServiceAlt2,SUM(Inputs!$E$77:AH77)-IF(AND(AF4&lt;&gt;"",AG4=""),RetireValueAlt2,0),0)-IF(AF4="",RetireValueAlt2,0),0)</f>
        <v>21476.2</v>
      </c>
      <c r="AG8" s="4">
        <f>IF(OR(AG4&lt;Inputs!$O$13,Inputs!$O$13=0),IF(AG4&gt;=InServiceAlt2,SUM(Inputs!$E$77:AI77)-IF(AND(AG4&lt;&gt;"",AH4=""),RetireValueAlt2,0),0)-IF(AG4="",RetireValueAlt2,0),0)</f>
        <v>21476.2</v>
      </c>
      <c r="AH8" s="4">
        <f>IF(OR(AH4&lt;Inputs!$O$13,Inputs!$O$13=0),IF(AH4&gt;=InServiceAlt2,SUM(Inputs!$E$77:AJ77)-IF(AND(AH4&lt;&gt;"",AI4=""),RetireValueAlt2,0),0)-IF(AH4="",RetireValueAlt2,0),0)</f>
        <v>21476.2</v>
      </c>
      <c r="AI8" s="4">
        <f>IF(OR(AI4&lt;Inputs!$O$13,Inputs!$O$13=0),IF(AI4&gt;=InServiceAlt2,SUM(Inputs!$E$77:AK77)-IF(AND(AI4&lt;&gt;"",AJ4=""),RetireValueAlt2,0),0)-IF(AI4="",RetireValueAlt2,0),0)</f>
        <v>21476.2</v>
      </c>
      <c r="AJ8" s="4">
        <f>IF(OR(AJ4&lt;Inputs!$O$13,Inputs!$O$13=0),IF(AJ4&gt;=InServiceAlt2,SUM(Inputs!$E$77:AL77)-IF(AND(AJ4&lt;&gt;"",AK4=""),RetireValueAlt2,0),0)-IF(AJ4="",RetireValueAlt2,0),0)</f>
        <v>21476.2</v>
      </c>
      <c r="AK8" s="4">
        <f>IF(OR(AK4&lt;Inputs!$O$13,Inputs!$O$13=0),IF(AK4&gt;=InServiceAlt2,SUM(Inputs!$E$77:AM77)-IF(AND(AK4&lt;&gt;"",AL4=""),RetireValueAlt2,0),0)-IF(AK4="",RetireValueAlt2,0),0)</f>
        <v>21476.2</v>
      </c>
      <c r="AL8" s="4">
        <f>IF(OR(AL4&lt;Inputs!$O$13,Inputs!$O$13=0),IF(AL4&gt;=InServiceAlt2,SUM(Inputs!$E$77:AN77)-IF(AND(AL4&lt;&gt;"",AM4=""),RetireValueAlt2,0),0)-IF(AL4="",RetireValueAlt2,0),0)</f>
        <v>21476.2</v>
      </c>
      <c r="AM8" s="4">
        <f>IF(OR(AM4&lt;Inputs!$O$13,Inputs!$O$13=0),IF(AM4&gt;=InServiceAlt2,SUM(Inputs!$E$77:AO77)-IF(AND(AM4&lt;&gt;"",AN4=""),RetireValueAlt2,0),0)-IF(AM4="",RetireValueAlt2,0),0)</f>
        <v>21476.2</v>
      </c>
      <c r="AN8" s="4">
        <f>IF(OR(AN4&lt;Inputs!$O$13,Inputs!$O$13=0),IF(AN4&gt;=InServiceAlt2,SUM(Inputs!$E$77:AP77)-IF(AND(AN4&lt;&gt;"",AO4=""),RetireValueAlt2,0),0)-IF(AN4="",RetireValueAlt2,0),0)</f>
        <v>21476.2</v>
      </c>
      <c r="AO8" s="4">
        <f>IF(OR(AO4&lt;Inputs!$O$13,Inputs!$O$13=0),IF(AO4&gt;=InServiceAlt2,SUM(Inputs!$E$77:AQ77)-IF(AND(AO4&lt;&gt;"",AP4=""),RetireValueAlt2,0),0)-IF(AO4="",RetireValueAlt2,0),0)</f>
        <v>21476.2</v>
      </c>
      <c r="AP8" s="4">
        <f>IF(OR(AP4&lt;Inputs!$O$13,Inputs!$O$13=0),IF(AP4&gt;=InServiceAlt2,SUM(Inputs!$E$77:AR77)-IF(AND(AP4&lt;&gt;"",AQ4=""),RetireValueAlt2,0),0)-IF(AP4="",RetireValueAlt2,0),0)</f>
        <v>21476.2</v>
      </c>
      <c r="AQ8" s="4">
        <f>IF(OR(AQ4&lt;Inputs!$O$13,Inputs!$O$13=0),IF(AQ4&gt;=InServiceAlt2,SUM(Inputs!$E$77:AS77)-IF(AND(AQ4&lt;&gt;"",AR4=""),RetireValueAlt2,0),0)-IF(AQ4="",RetireValueAlt2,0),0)</f>
        <v>21476.2</v>
      </c>
      <c r="AR8" s="4">
        <f>IF(OR(AR4&lt;Inputs!$O$13,Inputs!$O$13=0),IF(AR4&gt;=InServiceAlt2,SUM(Inputs!$E$77:AT77)-IF(AND(AR4&lt;&gt;"",AS4=""),RetireValueAlt2,0),0)-IF(AR4="",RetireValueAlt2,0),0)</f>
        <v>21476.2</v>
      </c>
      <c r="AS8" s="4">
        <f>IF(OR(AS4&lt;Inputs!$O$13,Inputs!$O$13=0),IF(AS4&gt;=InServiceAlt2,SUM(Inputs!$E$77:AU77)-IF(AND(AS4&lt;&gt;"",AT4=""),RetireValueAlt2,0),0)-IF(AS4="",RetireValueAlt2,0),0)</f>
        <v>21476.2</v>
      </c>
      <c r="AT8" s="4">
        <f>IF(OR(AT4&lt;Inputs!$O$13,Inputs!$O$13=0),IF(AT4&gt;=InServiceAlt2,SUM(Inputs!$E$77:AV77)-IF(AND(AT4&lt;&gt;"",AU4=""),RetireValueAlt2,0),0)-IF(AT4="",RetireValueAlt2,0),0)</f>
        <v>21476.2</v>
      </c>
      <c r="AU8" s="4">
        <f>IF(OR(AU4&lt;Inputs!$O$13,Inputs!$O$13=0),IF(AU4&gt;=InServiceAlt2,SUM(Inputs!$E$77:AW77)-IF(AND(AU4&lt;&gt;"",AV4=""),RetireValueAlt2,0),0)-IF(AU4="",RetireValueAlt2,0),0)</f>
        <v>21476.2</v>
      </c>
      <c r="AV8" s="4">
        <f>IF(OR(AV4&lt;Inputs!$O$13,Inputs!$O$13=0),IF(AV4&gt;=InServiceAlt2,SUM(Inputs!$E$77:AX77)-IF(AND(AV4&lt;&gt;"",AW4=""),RetireValueAlt2,0),0)-IF(AV4="",RetireValueAlt2,0),0)</f>
        <v>21476.2</v>
      </c>
      <c r="AW8" s="4">
        <f>IF(OR(AW4&lt;Inputs!$O$13,Inputs!$O$13=0),IF(AW4&gt;=InServiceAlt2,SUM(Inputs!$E$77:AY77)-IF(AND(AW4&lt;&gt;"",AX4=""),RetireValueAlt2,0),0)-IF(AW4="",RetireValueAlt2,0),0)</f>
        <v>21476.2</v>
      </c>
      <c r="AX8" s="4">
        <f>IF(OR(AX4&lt;Inputs!$O$13,Inputs!$O$13=0),IF(AX4&gt;=InServiceAlt2,SUM(Inputs!$E$77:AZ77)-IF(AND(AX4&lt;&gt;"",AY4=""),RetireValueAlt2,0),0)-IF(AX4="",RetireValueAlt2,0),0)</f>
        <v>21476.2</v>
      </c>
      <c r="AY8" s="4">
        <f>IF(OR(AY4&lt;Inputs!$O$13,Inputs!$O$13=0),IF(AY4&gt;=InServiceAlt2,SUM(Inputs!$E$77:BA77)-IF(AND(AY4&lt;&gt;"",AZ4=""),RetireValueAlt2,0),0)-IF(AY4="",RetireValueAlt2,0),0)</f>
        <v>21476.2</v>
      </c>
      <c r="AZ8" s="4">
        <f>IF(OR(AZ4&lt;Inputs!$O$13,Inputs!$O$13=0),IF(AZ4&gt;=InServiceAlt2,SUM(Inputs!$E$77:BB77)-IF(AND(AZ4&lt;&gt;"",BA4=""),RetireValueAlt2,0),0)-IF(AZ4="",RetireValueAlt2,0),0)</f>
        <v>21476.2</v>
      </c>
      <c r="BA8" s="4">
        <f>IF(OR(BA4&lt;Inputs!$O$13,Inputs!$O$13=0),IF(BA4&gt;=InServiceAlt2,SUM(Inputs!$E$77:BC77)-IF(AND(BA4&lt;&gt;"",BB4=""),RetireValueAlt2,0),0)-IF(BA4="",RetireValueAlt2,0),0)</f>
        <v>21476.2</v>
      </c>
      <c r="BB8" s="4">
        <f>IF(OR(BB4&lt;Inputs!$O$13,Inputs!$O$13=0),IF(BB4&gt;=InServiceAlt2,SUM(Inputs!$E$77:BD77)-IF(AND(BB4&lt;&gt;"",BC4=""),RetireValueAlt2,0),0)-IF(BB4="",RetireValueAlt2,0),0)</f>
        <v>21476.2</v>
      </c>
      <c r="BC8" s="4">
        <f>IF(OR(BC4&lt;Inputs!$O$13,Inputs!$O$13=0),IF(BC4&gt;=InServiceAlt2,SUM(Inputs!$E$77:BE77)-IF(AND(BC4&lt;&gt;"",BD4=""),RetireValueAlt2,0),0)-IF(BC4="",RetireValueAlt2,0),0)</f>
        <v>21476.2</v>
      </c>
      <c r="BD8" s="4">
        <f>IF(OR(BD4&lt;Inputs!$O$13,Inputs!$O$13=0),IF(BD4&gt;=InServiceAlt2,SUM(Inputs!$E$77:BF77)-IF(AND(BD4&lt;&gt;"",BE4=""),RetireValueAlt2,0),0)-IF(BD4="",RetireValueAlt2,0),0)</f>
        <v>21476.2</v>
      </c>
      <c r="BE8" s="4">
        <f>IF(OR(BE4&lt;Inputs!$O$13,Inputs!$O$13=0),IF(BE4&gt;=InServiceAlt2,SUM(Inputs!$E$77:BG77)-IF(AND(BE4&lt;&gt;"",BF4=""),RetireValueAlt2,0),0)-IF(BE4="",RetireValueAlt2,0),0)</f>
        <v>21476.2</v>
      </c>
      <c r="BF8" s="4">
        <f>IF(OR(BF4&lt;Inputs!$O$13,Inputs!$O$13=0),IF(BF4&gt;=InServiceAlt2,SUM(Inputs!$E$77:BH77)-IF(AND(BF4&lt;&gt;"",BG4=""),RetireValueAlt2,0),0)-IF(BF4="",RetireValueAlt2,0),0)</f>
        <v>21476.2</v>
      </c>
      <c r="BG8" s="4">
        <f>IF(OR(BG4&lt;Inputs!$O$13,Inputs!$O$13=0),IF(BG4&gt;=InServiceAlt2,SUM(Inputs!$E$77:BI77)-IF(AND(BG4&lt;&gt;"",BH4=""),RetireValueAlt2,0),0)-IF(BG4="",RetireValueAlt2,0),0)</f>
        <v>21476.2</v>
      </c>
      <c r="BH8" s="4">
        <f>IF(OR(BH4&lt;Inputs!$O$13,Inputs!$O$13=0),IF(BH4&gt;=InServiceAlt2,SUM(Inputs!$E$77:BJ77)-IF(AND(BH4&lt;&gt;"",BI4=""),RetireValueAlt2,0),0)-IF(BH4="",RetireValueAlt2,0),0)</f>
        <v>21476.2</v>
      </c>
      <c r="BI8" s="4">
        <f>IF(OR(BI4&lt;Inputs!$O$13,Inputs!$O$13=0),IF(BI4&gt;=InServiceAlt2,SUM(Inputs!$E$77:BK77)-IF(AND(BI4&lt;&gt;"",BJ4=""),RetireValueAlt2,0),0)-IF(BI4="",RetireValueAlt2,0),0)</f>
        <v>21476.2</v>
      </c>
      <c r="BJ8" s="4">
        <f>IF(OR(BJ4&lt;Inputs!$O$13,Inputs!$O$13=0),IF(BJ4&gt;=InServiceAlt2,SUM(Inputs!$E$77:BL77)-IF(AND(BJ4&lt;&gt;"",BK4=""),RetireValueAlt2,0),0)-IF(BJ4="",RetireValueAlt2,0),0)</f>
        <v>21476.2</v>
      </c>
      <c r="BK8" s="4">
        <f>IF(OR(BK4&lt;Inputs!$O$13,Inputs!$O$13=0),IF(BK4&gt;=InServiceAlt2,SUM(Inputs!$E$77:BM77)-IF(AND(BK4&lt;&gt;"",BL4=""),RetireValueAlt2,0),0)-IF(BK4="",RetireValueAlt2,0),0)</f>
        <v>21476.2</v>
      </c>
      <c r="BL8" s="4">
        <f>IF(OR(BL4&lt;Inputs!$O$13,Inputs!$O$13=0),IF(BL4&gt;=InServiceAlt2,SUM(Inputs!$E$77:BN77)-IF(AND(BL4&lt;&gt;"",BM4=""),RetireValueAlt2,0),0)-IF(BL4="",RetireValueAlt2,0),0)</f>
        <v>21476.2</v>
      </c>
      <c r="BM8" s="4">
        <f>IF(OR(BM4&lt;Inputs!$O$13,Inputs!$O$13=0),IF(BM4&gt;=InServiceAlt2,SUM(Inputs!$E$77:BO77)-IF(AND(BM4&lt;&gt;"",BN4=""),RetireValueAlt2,0),0)-IF(BM4="",RetireValueAlt2,0),0)</f>
        <v>21476.2</v>
      </c>
      <c r="BN8" s="4">
        <f>IF(OR(BN4&lt;Inputs!$O$13,Inputs!$O$13=0),IF(BN4&gt;=InServiceAlt2,SUM(Inputs!$E$77:BP77)-IF(AND(BN4&lt;&gt;"",BO4=""),RetireValueAlt2,0),0)-IF(BN4="",RetireValueAlt2,0),0)</f>
        <v>21476.2</v>
      </c>
      <c r="BO8" s="4">
        <f>IF(OR(BO4&lt;Inputs!$O$13,Inputs!$O$13=0),IF(BO4&gt;=InServiceAlt2,SUM(Inputs!$E$77:BQ77)-IF(AND(BO4&lt;&gt;"",BP4=""),RetireValueAlt2,0),0)-IF(BO4="",RetireValueAlt2,0),0)</f>
        <v>21476.2</v>
      </c>
      <c r="BP8" s="4">
        <f>IF(OR(BP4&lt;Inputs!$O$13,Inputs!$O$13=0),IF(BP4&gt;=InServiceAlt2,SUM(Inputs!$E$77:BR77)-IF(AND(BP4&lt;&gt;"",BQ4=""),RetireValueAlt2,0),0)-IF(BP4="",RetireValueAlt2,0),0)</f>
        <v>21476.2</v>
      </c>
      <c r="BQ8" s="4">
        <f>IF(OR(BQ4&lt;Inputs!$O$13,Inputs!$O$13=0),IF(BQ4&gt;=InServiceAlt2,SUM(Inputs!$E$77:BS77)-IF(AND(BQ4&lt;&gt;"",BR4=""),RetireValueAlt2,0),0)-IF(BQ4="",RetireValueAlt2,0),0)</f>
        <v>21476.2</v>
      </c>
      <c r="BR8" s="4">
        <f>IF(OR(BR4&lt;Inputs!$O$13,Inputs!$O$13=0),IF(BR4&gt;=InServiceAlt2,SUM(Inputs!$E$77:BT77)-IF(AND(BR4&lt;&gt;"",BS4=""),RetireValueAlt2,0),0)-IF(BR4="",RetireValueAlt2,0),0)</f>
        <v>21476.2</v>
      </c>
      <c r="BS8" s="4">
        <f>IF(OR(BS4&lt;Inputs!$O$13,Inputs!$O$13=0),IF(BS4&gt;=InServiceAlt2,SUM(Inputs!$E$77:BU77)-IF(AND(BS4&lt;&gt;"",BT4=""),RetireValueAlt2,0),0)-IF(BS4="",RetireValueAlt2,0),0)</f>
        <v>21476.2</v>
      </c>
      <c r="BT8" s="4">
        <f>IF(OR(BT4&lt;Inputs!$O$13,Inputs!$O$13=0),IF(BT4&gt;=InServiceAlt2,SUM(Inputs!$E$77:BV77)-IF(AND(BT4&lt;&gt;"",BU4=""),RetireValueAlt2,0),0)-IF(BT4="",RetireValueAlt2,0),0)</f>
        <v>21476.2</v>
      </c>
      <c r="BU8" s="4">
        <f>IF(OR(BU4&lt;Inputs!$O$13,Inputs!$O$13=0),IF(BU4&gt;=InServiceAlt2,SUM(Inputs!$E$77:BW77)-IF(AND(BU4&lt;&gt;"",BV4=""),RetireValueAlt2,0),0)-IF(BU4="",RetireValueAlt2,0),0)</f>
        <v>21476.2</v>
      </c>
      <c r="BV8" s="4">
        <f>IF(OR(BV4&lt;Inputs!$O$13,Inputs!$O$13=0),IF(BV4&gt;=InServiceAlt2,SUM(Inputs!$E$77:BX77)-IF(AND(BV4&lt;&gt;"",BW4=""),RetireValueAlt2,0),0)-IF(BV4="",RetireValueAlt2,0),0)</f>
        <v>21476.2</v>
      </c>
      <c r="BW8" s="4">
        <f>IF(OR(BW4&lt;Inputs!$O$13,Inputs!$O$13=0),IF(BW4&gt;=InServiceAlt2,SUM(Inputs!$E$77:BY77)-IF(AND(BW4&lt;&gt;"",BX4=""),RetireValueAlt2,0),0)-IF(BW4="",RetireValueAlt2,0),0)</f>
        <v>21476.2</v>
      </c>
      <c r="BX8" s="4">
        <f>IF(OR(BX4&lt;Inputs!$O$13,Inputs!$O$13=0),IF(BX4&gt;=InServiceAlt2,SUM(Inputs!$E$77:BZ77)-IF(AND(BX4&lt;&gt;"",BY4=""),RetireValueAlt2,0),0)-IF(BX4="",RetireValueAlt2,0),0)</f>
        <v>21476.2</v>
      </c>
      <c r="BY8" s="4">
        <f>IF(OR(BY4&lt;Inputs!$O$13,Inputs!$O$13=0),IF(BY4&gt;=InServiceAlt2,SUM(Inputs!$E$77:CA77)-IF(AND(BY4&lt;&gt;"",BZ4=""),RetireValueAlt2,0),0)-IF(BY4="",RetireValueAlt2,0),0)</f>
        <v>21476.2</v>
      </c>
      <c r="BZ8" s="4">
        <f>IF(OR(BZ4&lt;Inputs!$O$13,Inputs!$O$13=0),IF(BZ4&gt;=InServiceAlt2,SUM(Inputs!$E$77:CB77)-IF(AND(BZ4&lt;&gt;"",CA4=""),RetireValueAlt2,0),0)-IF(BZ4="",RetireValueAlt2,0),0)</f>
        <v>21476.2</v>
      </c>
      <c r="CA8" s="4">
        <f>IF(OR(CA4&lt;Inputs!$O$13,Inputs!$O$13=0),IF(CA4&gt;=InServiceAlt2,SUM(Inputs!$E$77:CC77)-IF(AND(CA4&lt;&gt;"",CB4=""),RetireValueAlt2,0),0)-IF(CA4="",RetireValueAlt2,0),0)</f>
        <v>21476.2</v>
      </c>
      <c r="CB8" s="4">
        <f>IF(OR(CB4&lt;Inputs!$O$13,Inputs!$O$13=0),IF(CB4&gt;=InServiceAlt2,SUM(Inputs!$E$77:CD77)-IF(AND(CB4&lt;&gt;"",CC4=""),RetireValueAlt2,0),0)-IF(CB4="",RetireValueAlt2,0),0)</f>
        <v>21476.2</v>
      </c>
      <c r="CC8" s="4">
        <f>IF(OR(CC4&lt;Inputs!$O$13,Inputs!$O$13=0),IF(CC4&gt;=InServiceAlt2,SUM(Inputs!$E$77:CE77)-IF(AND(CC4&lt;&gt;"",CD4=""),RetireValueAlt2,0),0)-IF(CC4="",RetireValueAlt2,0),0)</f>
        <v>21476.2</v>
      </c>
      <c r="CD8" s="4">
        <f>IF(OR(CD4&lt;Inputs!$O$13,Inputs!$O$13=0),IF(CD4&gt;=InServiceAlt2,SUM(Inputs!$E$77:CF77)-IF(AND(CD4&lt;&gt;"",CE4=""),RetireValueAlt2,0),0)-IF(CD4="",RetireValueAlt2,0),0)</f>
        <v>21476.2</v>
      </c>
      <c r="CE8" s="4">
        <f>IF(OR(CE4&lt;Inputs!$O$13,Inputs!$O$13=0),IF(CE4&gt;=InServiceAlt2,SUM(Inputs!$E$77:CG77)-IF(AND(CE4&lt;&gt;"",CF4=""),RetireValueAlt2,0),0)-IF(CE4="",RetireValueAlt2,0),0)</f>
        <v>21476.2</v>
      </c>
      <c r="CF8" s="4">
        <f>IF(OR(CF4&lt;Inputs!$O$13,Inputs!$O$13=0),IF(CF4&gt;=InServiceAlt2,SUM(Inputs!$E$77:CH77)-IF(AND(CF4&lt;&gt;"",CG4=""),RetireValueAlt2,0),0)-IF(CF4="",RetireValueAlt2,0),0)</f>
        <v>21476.2</v>
      </c>
      <c r="CG8" s="4">
        <f>IF(OR(CG4&lt;Inputs!$O$13,Inputs!$O$13=0),IF(CG4&gt;=InServiceAlt2,SUM(Inputs!$E$77:CI77)-IF(AND(CG4&lt;&gt;"",CH4=""),RetireValueAlt2,0),0)-IF(CG4="",RetireValueAlt2,0),0)</f>
        <v>21476.2</v>
      </c>
      <c r="CH8" s="4">
        <f>IF(OR(CH4&lt;Inputs!$O$13,Inputs!$O$13=0),IF(CH4&gt;=InServiceAlt2,SUM(Inputs!$E$77:CJ77)-IF(AND(CH4&lt;&gt;"",CI4=""),RetireValueAlt2,0),0)-IF(CH4="",RetireValueAlt2,0),0)</f>
        <v>21476.2</v>
      </c>
      <c r="CI8" s="4">
        <f>IF(OR(CI4&lt;Inputs!$O$13,Inputs!$O$13=0),IF(CI4&gt;=InServiceAlt2,SUM(Inputs!$E$77:CK77)-IF(AND(CI4&lt;&gt;"",CJ4=""),RetireValueAlt2,0),0)-IF(CI4="",RetireValueAlt2,0),0)</f>
        <v>21476.2</v>
      </c>
      <c r="CJ8" s="4">
        <f>IF(OR(CJ4&lt;Inputs!$O$13,Inputs!$O$13=0),IF(CJ4&gt;=InServiceAlt2,SUM(Inputs!$E$77:CL77)-IF(AND(CJ4&lt;&gt;"",CK4=""),RetireValueAlt2,0),0)-IF(CJ4="",RetireValueAlt2,0),0)</f>
        <v>21476.2</v>
      </c>
      <c r="CK8" s="4">
        <f>IF(OR(CK4&lt;Inputs!$O$13,Inputs!$O$13=0),IF(CK4&gt;=InServiceAlt2,SUM(Inputs!$E$77:CM77)-IF(AND(CK4&lt;&gt;"",CL4=""),RetireValueAlt2,0),0)-IF(CK4="",RetireValueAlt2,0),0)</f>
        <v>21476.2</v>
      </c>
      <c r="CL8" s="4">
        <f>IF(OR(CL4&lt;Inputs!$O$13,Inputs!$O$13=0),IF(CL4&gt;=InServiceAlt2,SUM(Inputs!$E$77:CN77)-IF(AND(CL4&lt;&gt;"",CM4=""),RetireValueAlt2,0),0)-IF(CL4="",RetireValueAlt2,0),0)</f>
        <v>21476.2</v>
      </c>
      <c r="CM8" s="4">
        <f>IF(OR(CM4&lt;Inputs!$O$13,Inputs!$O$13=0),IF(CM4&gt;=InServiceAlt2,SUM(Inputs!$E$77:CO77)-IF(AND(CM4&lt;&gt;"",CN4=""),RetireValueAlt2,0),0)-IF(CM4="",RetireValueAlt2,0),0)</f>
        <v>21476.2</v>
      </c>
      <c r="CN8" s="4">
        <f>IF(OR(CN4&lt;Inputs!$O$13,Inputs!$O$13=0),IF(CN4&gt;=InServiceAlt2,SUM(Inputs!$E$77:CP77)-IF(AND(CN4&lt;&gt;"",CO4=""),RetireValueAlt2,0),0)-IF(CN4="",RetireValueAlt2,0),0)</f>
        <v>21476.2</v>
      </c>
      <c r="CO8" s="4">
        <f>IF(OR(CO4&lt;Inputs!$O$13,Inputs!$O$13=0),IF(CO4&gt;=InServiceAlt2,SUM(Inputs!$E$77:CQ77)-IF(AND(CO4&lt;&gt;"",CP4=""),RetireValueAlt2,0),0)-IF(CO4="",RetireValueAlt2,0),0)</f>
        <v>21476.2</v>
      </c>
      <c r="CP8" s="4">
        <f>IF(OR(CP4&lt;Inputs!$O$13,Inputs!$O$13=0),IF(CP4&gt;=InServiceAlt2,SUM(Inputs!$E$77:CR77)-IF(AND(CP4&lt;&gt;"",CQ4=""),RetireValueAlt2,0),0)-IF(CP4="",RetireValueAlt2,0),0)</f>
        <v>21476.2</v>
      </c>
      <c r="CQ8" s="4">
        <f>IF(OR(CQ4&lt;Inputs!$O$13,Inputs!$O$13=0),IF(CQ4&gt;=InServiceAlt2,SUM(Inputs!$E$77:CS77)-IF(AND(CQ4&lt;&gt;"",CR4=""),RetireValueAlt2,0),0)-IF(CQ4="",RetireValueAlt2,0),0)</f>
        <v>21476.2</v>
      </c>
      <c r="CR8" s="4">
        <f>IF(OR(CR4&lt;Inputs!$O$13,Inputs!$O$13=0),IF(CR4&gt;=InServiceAlt2,SUM(Inputs!$E$77:CT77)-IF(AND(CR4&lt;&gt;"",CS4=""),RetireValueAlt2,0),0)-IF(CR4="",RetireValueAlt2,0),0)</f>
        <v>21476.2</v>
      </c>
      <c r="CS8" s="4">
        <f>IF(OR(CS4&lt;Inputs!$O$13,Inputs!$O$13=0),IF(CS4&gt;=InServiceAlt2,SUM(Inputs!$E$77:CU77)-IF(AND(CS4&lt;&gt;"",CT4=""),RetireValueAlt2,0),0)-IF(CS4="",RetireValueAlt2,0),0)</f>
        <v>21476.2</v>
      </c>
      <c r="CT8" s="4">
        <f>IF(OR(CT4&lt;Inputs!$O$13,Inputs!$O$13=0),IF(CT4&gt;=InServiceAlt2,SUM(Inputs!$E$77:CV77)-IF(AND(CT4&lt;&gt;"",CU4=""),RetireValueAlt2,0),0)-IF(CT4="",RetireValueAlt2,0),0)</f>
        <v>21476.2</v>
      </c>
      <c r="CU8" s="4">
        <f>IF(OR(CU4&lt;Inputs!$O$13,Inputs!$O$13=0),IF(CU4&gt;=InServiceAlt2,SUM(Inputs!$E$77:CW77)-IF(AND(CU4&lt;&gt;"",CV4=""),RetireValueAlt2,0),0)-IF(CU4="",RetireValueAlt2,0),0)</f>
        <v>21476.2</v>
      </c>
      <c r="CV8" s="4">
        <f>IF(OR(CV4&lt;Inputs!$O$13,Inputs!$O$13=0),IF(CV4&gt;=InServiceAlt2,SUM(Inputs!$E$77:CX77)-IF(AND(CV4&lt;&gt;"",CW4=""),RetireValueAlt2,0),0)-IF(CV4="",RetireValueAlt2,0),0)</f>
        <v>21476.2</v>
      </c>
      <c r="CW8" s="4">
        <f>IF(OR(CW4&lt;Inputs!$O$13,Inputs!$O$13=0),IF(CW4&gt;=InServiceAlt2,SUM(Inputs!$E$77:CY77)-IF(AND(CW4&lt;&gt;"",CX4=""),RetireValueAlt2,0),0)-IF(CW4="",RetireValueAlt2,0),0)</f>
        <v>21476.2</v>
      </c>
      <c r="CX8" s="4">
        <f>IF(OR(CX4&lt;Inputs!$O$13,Inputs!$O$13=0),IF(CX4&gt;=InServiceAlt2,SUM(Inputs!$E$77:CZ77)-IF(AND(CX4&lt;&gt;"",CY4=""),RetireValueAlt2,0),0)-IF(CX4="",RetireValueAlt2,0),0)</f>
        <v>21476.2</v>
      </c>
    </row>
    <row r="9" spans="1:103">
      <c r="A9" s="28" t="s">
        <v>316</v>
      </c>
      <c r="C9" s="4">
        <f>IF(C4&gt;=InServiceAlt2,0,SUM(Inputs!$E$77:E77)-IF(AND(C4&lt;&gt;"",D4=""),0,0))</f>
        <v>117.9</v>
      </c>
      <c r="D9" s="4">
        <f>IF(D4&gt;=InServiceAlt2,0,SUM(Inputs!$E$77:F77)-IF(AND(D4&lt;&gt;"",E4=""),0,0))</f>
        <v>8022.2</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-275.33589743589744</v>
      </c>
      <c r="F10" s="4">
        <f ca="1">IF(OR(F4&lt;Inputs!$O$13,Inputs!$O$13=0),'Depr - Alt #2'!G53+E10,0)</f>
        <v>-826.00769230769231</v>
      </c>
      <c r="G10" s="4">
        <f ca="1">IF(OR(G4&lt;Inputs!$O$13,Inputs!$O$13=0),'Depr - Alt #2'!H53+F10,0)</f>
        <v>-1376.6794871794873</v>
      </c>
      <c r="H10" s="4">
        <f ca="1">IF(OR(H4&lt;Inputs!$O$13,Inputs!$O$13=0),'Depr - Alt #2'!I53+G10,0)</f>
        <v>-1927.3512820512822</v>
      </c>
      <c r="I10" s="4">
        <f ca="1">IF(OR(I4&lt;Inputs!$O$13,Inputs!$O$13=0),'Depr - Alt #2'!J53+H10,0)</f>
        <v>-2478.023076923077</v>
      </c>
      <c r="J10" s="4">
        <f ca="1">IF(OR(J4&lt;Inputs!$O$13,Inputs!$O$13=0),'Depr - Alt #2'!K53+I10,0)</f>
        <v>-3028.6948717948717</v>
      </c>
      <c r="K10" s="4">
        <f ca="1">IF(OR(K4&lt;Inputs!$O$13,Inputs!$O$13=0),'Depr - Alt #2'!L53+J10,0)</f>
        <v>-3579.3666666666668</v>
      </c>
      <c r="L10" s="4">
        <f ca="1">IF(OR(L4&lt;Inputs!$O$13,Inputs!$O$13=0),'Depr - Alt #2'!M53+K10,0)</f>
        <v>-4130.0384615384619</v>
      </c>
      <c r="M10" s="4">
        <f ca="1">IF(OR(M4&lt;Inputs!$O$13,Inputs!$O$13=0),'Depr - Alt #2'!N53+L10,0)</f>
        <v>-4680.710256410257</v>
      </c>
      <c r="N10" s="4">
        <f ca="1">IF(OR(N4&lt;Inputs!$O$13,Inputs!$O$13=0),'Depr - Alt #2'!O53+M10,0)</f>
        <v>-5231.3820512820521</v>
      </c>
      <c r="O10" s="4">
        <f ca="1">IF(OR(O4&lt;Inputs!$O$13,Inputs!$O$13=0),'Depr - Alt #2'!P53+N10,0)</f>
        <v>-5782.0538461538472</v>
      </c>
      <c r="P10" s="4">
        <f ca="1">IF(OR(P4&lt;Inputs!$O$13,Inputs!$O$13=0),'Depr - Alt #2'!Q53+O10,0)</f>
        <v>-6332.7256410256423</v>
      </c>
      <c r="Q10" s="4">
        <f ca="1">IF(OR(Q4&lt;Inputs!$O$13,Inputs!$O$13=0),'Depr - Alt #2'!R53+P10,0)</f>
        <v>-6883.3974358974374</v>
      </c>
      <c r="R10" s="4">
        <f ca="1">IF(OR(R4&lt;Inputs!$O$13,Inputs!$O$13=0),'Depr - Alt #2'!S53+Q10,0)</f>
        <v>-7434.0692307692325</v>
      </c>
      <c r="S10" s="4">
        <f ca="1">IF(OR(S4&lt;Inputs!$O$13,Inputs!$O$13=0),'Depr - Alt #2'!T53+R10,0)</f>
        <v>-7984.7410256410276</v>
      </c>
      <c r="T10" s="4">
        <f ca="1">IF(OR(T4&lt;Inputs!$O$13,Inputs!$O$13=0),'Depr - Alt #2'!U53+S10,0)</f>
        <v>-8535.4128205128218</v>
      </c>
      <c r="U10" s="4">
        <f ca="1">IF(OR(U4&lt;Inputs!$O$13,Inputs!$O$13=0),'Depr - Alt #2'!V53+T10,0)</f>
        <v>-9086.084615384616</v>
      </c>
      <c r="V10" s="4">
        <f ca="1">IF(OR(V4&lt;Inputs!$O$13,Inputs!$O$13=0),'Depr - Alt #2'!W53+U10,0)</f>
        <v>-9636.7564102564102</v>
      </c>
      <c r="W10" s="4">
        <f ca="1">IF(OR(W4&lt;Inputs!$O$13,Inputs!$O$13=0),'Depr - Alt #2'!X53+V10,0)</f>
        <v>-10187.428205128204</v>
      </c>
      <c r="X10" s="4">
        <f ca="1">IF(OR(X4&lt;Inputs!$O$13,Inputs!$O$13=0),'Depr - Alt #2'!Y53+W10,0)</f>
        <v>-10738.099999999999</v>
      </c>
      <c r="Y10" s="4">
        <f ca="1">IF(OR(Y4&lt;Inputs!$O$13,Inputs!$O$13=0),'Depr - Alt #2'!Z53+X10,0)</f>
        <v>-11288.771794871793</v>
      </c>
      <c r="Z10" s="4">
        <f ca="1">IF(OR(Z4&lt;Inputs!$O$13,Inputs!$O$13=0),'Depr - Alt #2'!AA53+Y10,0)</f>
        <v>-11839.443589743587</v>
      </c>
      <c r="AA10" s="4">
        <f ca="1">IF(OR(AA4&lt;Inputs!$O$13,Inputs!$O$13=0),'Depr - Alt #2'!AB53+Z10,0)</f>
        <v>-12390.115384615381</v>
      </c>
      <c r="AB10" s="4">
        <f ca="1">IF(OR(AB4&lt;Inputs!$O$13,Inputs!$O$13=0),'Depr - Alt #2'!AC53+AA10,0)</f>
        <v>-12940.787179487175</v>
      </c>
      <c r="AC10" s="4">
        <f ca="1">IF(OR(AC4&lt;Inputs!$O$13,Inputs!$O$13=0),'Depr - Alt #2'!AD53+AB10,0)</f>
        <v>-13491.458974358969</v>
      </c>
      <c r="AD10" s="4">
        <f ca="1">IF(OR(AD4&lt;Inputs!$O$13,Inputs!$O$13=0),'Depr - Alt #2'!AE53+AC10,0)</f>
        <v>-14042.130769230764</v>
      </c>
      <c r="AE10" s="4">
        <f ca="1">IF(OR(AE4&lt;Inputs!$O$13,Inputs!$O$13=0),'Depr - Alt #2'!AF53+AD10,0)</f>
        <v>-14592.802564102558</v>
      </c>
      <c r="AF10" s="4">
        <f ca="1">IF(OR(AF4&lt;Inputs!$O$13,Inputs!$O$13=0),'Depr - Alt #2'!AG53+AE10,0)</f>
        <v>-15143.474358974352</v>
      </c>
      <c r="AG10" s="4">
        <f ca="1">IF(OR(AG4&lt;Inputs!$O$13,Inputs!$O$13=0),'Depr - Alt #2'!AH53+AF10,0)</f>
        <v>-15694.146153846146</v>
      </c>
      <c r="AH10" s="4">
        <f ca="1">IF(OR(AH4&lt;Inputs!$O$13,Inputs!$O$13=0),'Depr - Alt #2'!AI53+AG10,0)</f>
        <v>-16244.81794871794</v>
      </c>
      <c r="AI10" s="4">
        <f ca="1">IF(OR(AI4&lt;Inputs!$O$13,Inputs!$O$13=0),'Depr - Alt #2'!AJ53+AH10,0)</f>
        <v>-16795.489743589736</v>
      </c>
      <c r="AJ10" s="4">
        <f ca="1">IF(OR(AJ4&lt;Inputs!$O$13,Inputs!$O$13=0),'Depr - Alt #2'!AK53+AI10,0)</f>
        <v>-17346.161538461532</v>
      </c>
      <c r="AK10" s="4">
        <f ca="1">IF(OR(AK4&lt;Inputs!$O$13,Inputs!$O$13=0),'Depr - Alt #2'!AL53+AJ10,0)</f>
        <v>-17896.833333333328</v>
      </c>
      <c r="AL10" s="4">
        <f ca="1">IF(OR(AL4&lt;Inputs!$O$13,Inputs!$O$13=0),'Depr - Alt #2'!AM53+AK10,0)</f>
        <v>-18447.505128205124</v>
      </c>
      <c r="AM10" s="4">
        <f ca="1">IF(OR(AM4&lt;Inputs!$O$13,Inputs!$O$13=0),'Depr - Alt #2'!AN53+AL10,0)</f>
        <v>-18998.176923076921</v>
      </c>
      <c r="AN10" s="4">
        <f ca="1">IF(OR(AN4&lt;Inputs!$O$13,Inputs!$O$13=0),'Depr - Alt #2'!AO53+AM10,0)</f>
        <v>-19548.848717948717</v>
      </c>
      <c r="AO10" s="4">
        <f ca="1">IF(OR(AO4&lt;Inputs!$O$13,Inputs!$O$13=0),'Depr - Alt #2'!AP53+AN10,0)</f>
        <v>-20099.520512820513</v>
      </c>
      <c r="AP10" s="4">
        <f ca="1">IF(OR(AP4&lt;Inputs!$O$13,Inputs!$O$13=0),'Depr - Alt #2'!AQ53+AO10,0)</f>
        <v>-20650.192307692309</v>
      </c>
      <c r="AQ10" s="4">
        <f ca="1">IF(OR(AQ4&lt;Inputs!$O$13,Inputs!$O$13=0),'Depr - Alt #2'!AR53+AP10,0)</f>
        <v>-21200.864102564105</v>
      </c>
      <c r="AR10" s="4">
        <f ca="1">IF(OR(AR4&lt;Inputs!$O$13,Inputs!$O$13=0),'Depr - Alt #2'!AS53+AQ10,0)</f>
        <v>-21476.2</v>
      </c>
      <c r="AS10" s="4">
        <f ca="1">IF(OR(AS4&lt;Inputs!$O$13,Inputs!$O$13=0),'Depr - Alt #2'!AT53+AR10,0)</f>
        <v>-21476.2</v>
      </c>
      <c r="AT10" s="4">
        <f ca="1">IF(OR(AT4&lt;Inputs!$O$13,Inputs!$O$13=0),'Depr - Alt #2'!AU53+AS10,0)</f>
        <v>-21476.2</v>
      </c>
      <c r="AU10" s="4">
        <f ca="1">IF(OR(AU4&lt;Inputs!$O$13,Inputs!$O$13=0),'Depr - Alt #2'!AV53+AT10,0)</f>
        <v>-21476.2</v>
      </c>
      <c r="AV10" s="4">
        <f ca="1">IF(OR(AV4&lt;Inputs!$O$13,Inputs!$O$13=0),'Depr - Alt #2'!AW53+AU10,0)</f>
        <v>-21476.2</v>
      </c>
      <c r="AW10" s="4">
        <f ca="1">IF(OR(AW4&lt;Inputs!$O$13,Inputs!$O$13=0),'Depr - Alt #2'!AX53+AV10,0)</f>
        <v>-21476.2</v>
      </c>
      <c r="AX10" s="4">
        <f ca="1">IF(OR(AX4&lt;Inputs!$O$13,Inputs!$O$13=0),'Depr - Alt #2'!AY53+AW10,0)</f>
        <v>-21476.2</v>
      </c>
      <c r="AY10" s="4">
        <f ca="1">IF(OR(AY4&lt;Inputs!$O$13,Inputs!$O$13=0),'Depr - Alt #2'!AZ53+AX10,0)</f>
        <v>-21476.2</v>
      </c>
      <c r="AZ10" s="4">
        <f ca="1">IF(OR(AZ4&lt;Inputs!$O$13,Inputs!$O$13=0),'Depr - Alt #2'!BA53+AY10,0)</f>
        <v>-21476.2</v>
      </c>
      <c r="BA10" s="4">
        <f ca="1">IF(OR(BA4&lt;Inputs!$O$13,Inputs!$O$13=0),'Depr - Alt #2'!BB53+AZ10,0)</f>
        <v>-21476.2</v>
      </c>
      <c r="BB10" s="4">
        <f ca="1">IF(OR(BB4&lt;Inputs!$O$13,Inputs!$O$13=0),'Depr - Alt #2'!BC53+BA10,0)</f>
        <v>-21476.2</v>
      </c>
      <c r="BC10" s="4">
        <f ca="1">IF(OR(BC4&lt;Inputs!$O$13,Inputs!$O$13=0),'Depr - Alt #2'!BD53+BB10,0)</f>
        <v>-21476.2</v>
      </c>
      <c r="BD10" s="4">
        <f ca="1">IF(OR(BD4&lt;Inputs!$O$13,Inputs!$O$13=0),'Depr - Alt #2'!BE53+BC10,0)</f>
        <v>-21476.2</v>
      </c>
      <c r="BE10" s="4">
        <f ca="1">IF(OR(BE4&lt;Inputs!$O$13,Inputs!$O$13=0),'Depr - Alt #2'!BF53+BD10,0)</f>
        <v>-21476.2</v>
      </c>
      <c r="BF10" s="4">
        <f ca="1">IF(OR(BF4&lt;Inputs!$O$13,Inputs!$O$13=0),'Depr - Alt #2'!BG53+BE10,0)</f>
        <v>-21476.2</v>
      </c>
      <c r="BG10" s="4">
        <f ca="1">IF(OR(BG4&lt;Inputs!$O$13,Inputs!$O$13=0),'Depr - Alt #2'!BH53+BF10,0)</f>
        <v>-21476.2</v>
      </c>
      <c r="BH10" s="4">
        <f ca="1">IF(OR(BH4&lt;Inputs!$O$13,Inputs!$O$13=0),'Depr - Alt #2'!BI53+BG10,0)</f>
        <v>-21476.2</v>
      </c>
      <c r="BI10" s="4">
        <f ca="1">IF(OR(BI4&lt;Inputs!$O$13,Inputs!$O$13=0),'Depr - Alt #2'!BJ53+BH10,0)</f>
        <v>-21476.2</v>
      </c>
      <c r="BJ10" s="4">
        <f ca="1">IF(OR(BJ4&lt;Inputs!$O$13,Inputs!$O$13=0),'Depr - Alt #2'!BK53+BI10,0)</f>
        <v>-21476.2</v>
      </c>
      <c r="BK10" s="4">
        <f ca="1">IF(OR(BK4&lt;Inputs!$O$13,Inputs!$O$13=0),'Depr - Alt #2'!BL53+BJ10,0)</f>
        <v>-21476.2</v>
      </c>
      <c r="BL10" s="4">
        <f ca="1">IF(OR(BL4&lt;Inputs!$O$13,Inputs!$O$13=0),'Depr - Alt #2'!BM53+BK10,0)</f>
        <v>-21476.2</v>
      </c>
      <c r="BM10" s="4">
        <f ca="1">IF(OR(BM4&lt;Inputs!$O$13,Inputs!$O$13=0),'Depr - Alt #2'!BN53+BL10,0)</f>
        <v>-21476.2</v>
      </c>
      <c r="BN10" s="4">
        <f ca="1">IF(OR(BN4&lt;Inputs!$O$13,Inputs!$O$13=0),'Depr - Alt #2'!BO53+BM10,0)</f>
        <v>-21476.2</v>
      </c>
      <c r="BO10" s="4">
        <f ca="1">IF(OR(BO4&lt;Inputs!$O$13,Inputs!$O$13=0),'Depr - Alt #2'!BP53+BN10,0)</f>
        <v>-21476.2</v>
      </c>
      <c r="BP10" s="4">
        <f ca="1">IF(OR(BP4&lt;Inputs!$O$13,Inputs!$O$13=0),'Depr - Alt #2'!BQ53+BO10,0)</f>
        <v>-21476.2</v>
      </c>
      <c r="BQ10" s="4">
        <f ca="1">IF(OR(BQ4&lt;Inputs!$O$13,Inputs!$O$13=0),'Depr - Alt #2'!BR53+BP10,0)</f>
        <v>-21476.2</v>
      </c>
      <c r="BR10" s="4">
        <f ca="1">IF(OR(BR4&lt;Inputs!$O$13,Inputs!$O$13=0),'Depr - Alt #2'!BS53+BQ10,0)</f>
        <v>-21476.2</v>
      </c>
      <c r="BS10" s="4">
        <f ca="1">IF(OR(BS4&lt;Inputs!$O$13,Inputs!$O$13=0),'Depr - Alt #2'!BT53+BR10,0)</f>
        <v>-21476.2</v>
      </c>
      <c r="BT10" s="4">
        <f ca="1">IF(OR(BT4&lt;Inputs!$O$13,Inputs!$O$13=0),'Depr - Alt #2'!BU53+BS10,0)</f>
        <v>-21476.2</v>
      </c>
      <c r="BU10" s="4">
        <f ca="1">IF(OR(BU4&lt;Inputs!$O$13,Inputs!$O$13=0),'Depr - Alt #2'!BV53+BT10,0)</f>
        <v>-21476.2</v>
      </c>
      <c r="BV10" s="4">
        <f ca="1">IF(OR(BV4&lt;Inputs!$O$13,Inputs!$O$13=0),'Depr - Alt #2'!BW53+BU10,0)</f>
        <v>-21476.2</v>
      </c>
      <c r="BW10" s="4">
        <f ca="1">IF(OR(BW4&lt;Inputs!$O$13,Inputs!$O$13=0),'Depr - Alt #2'!BX53+BV10,0)</f>
        <v>-21476.2</v>
      </c>
      <c r="BX10" s="4">
        <f ca="1">IF(OR(BX4&lt;Inputs!$O$13,Inputs!$O$13=0),'Depr - Alt #2'!BY53+BW10,0)</f>
        <v>-21476.2</v>
      </c>
      <c r="BY10" s="4">
        <f ca="1">IF(OR(BY4&lt;Inputs!$O$13,Inputs!$O$13=0),'Depr - Alt #2'!BZ53+BX10,0)</f>
        <v>-21476.2</v>
      </c>
      <c r="BZ10" s="4">
        <f ca="1">IF(OR(BZ4&lt;Inputs!$O$13,Inputs!$O$13=0),'Depr - Alt #2'!CA53+BY10,0)</f>
        <v>-21476.2</v>
      </c>
      <c r="CA10" s="4">
        <f ca="1">IF(OR(CA4&lt;Inputs!$O$13,Inputs!$O$13=0),'Depr - Alt #2'!CB53+BZ10,0)</f>
        <v>-21476.2</v>
      </c>
      <c r="CB10" s="4">
        <f ca="1">IF(OR(CB4&lt;Inputs!$O$13,Inputs!$O$13=0),'Depr - Alt #2'!CC53+CA10,0)</f>
        <v>-21476.2</v>
      </c>
      <c r="CC10" s="4">
        <f ca="1">IF(OR(CC4&lt;Inputs!$O$13,Inputs!$O$13=0),'Depr - Alt #2'!CD53+CB10,0)</f>
        <v>-21476.2</v>
      </c>
      <c r="CD10" s="4">
        <f ca="1">IF(OR(CD4&lt;Inputs!$O$13,Inputs!$O$13=0),'Depr - Alt #2'!CE53+CC10,0)</f>
        <v>-21476.2</v>
      </c>
      <c r="CE10" s="4">
        <f ca="1">IF(OR(CE4&lt;Inputs!$O$13,Inputs!$O$13=0),'Depr - Alt #2'!CF53+CD10,0)</f>
        <v>-21476.2</v>
      </c>
      <c r="CF10" s="4">
        <f ca="1">IF(OR(CF4&lt;Inputs!$O$13,Inputs!$O$13=0),'Depr - Alt #2'!CG53+CE10,0)</f>
        <v>-21476.2</v>
      </c>
      <c r="CG10" s="4">
        <f ca="1">IF(OR(CG4&lt;Inputs!$O$13,Inputs!$O$13=0),'Depr - Alt #2'!CH53+CF10,0)</f>
        <v>-21476.2</v>
      </c>
      <c r="CH10" s="4">
        <f ca="1">IF(OR(CH4&lt;Inputs!$O$13,Inputs!$O$13=0),'Depr - Alt #2'!CI53+CG10,0)</f>
        <v>-21476.2</v>
      </c>
      <c r="CI10" s="4">
        <f ca="1">IF(OR(CI4&lt;Inputs!$O$13,Inputs!$O$13=0),'Depr - Alt #2'!CJ53+CH10,0)</f>
        <v>-21476.2</v>
      </c>
      <c r="CJ10" s="4">
        <f ca="1">IF(OR(CJ4&lt;Inputs!$O$13,Inputs!$O$13=0),'Depr - Alt #2'!CK53+CI10,0)</f>
        <v>-21476.2</v>
      </c>
      <c r="CK10" s="4">
        <f ca="1">IF(OR(CK4&lt;Inputs!$O$13,Inputs!$O$13=0),'Depr - Alt #2'!CL53+CJ10,0)</f>
        <v>-21476.2</v>
      </c>
      <c r="CL10" s="4">
        <f ca="1">IF(OR(CL4&lt;Inputs!$O$13,Inputs!$O$13=0),'Depr - Alt #2'!CM53+CK10,0)</f>
        <v>-21476.2</v>
      </c>
      <c r="CM10" s="4">
        <f ca="1">IF(OR(CM4&lt;Inputs!$O$13,Inputs!$O$13=0),'Depr - Alt #2'!CN53+CL10,0)</f>
        <v>-21476.2</v>
      </c>
      <c r="CN10" s="4">
        <f ca="1">IF(OR(CN4&lt;Inputs!$O$13,Inputs!$O$13=0),'Depr - Alt #2'!CO53+CM10,0)</f>
        <v>-21476.2</v>
      </c>
      <c r="CO10" s="4">
        <f ca="1">IF(OR(CO4&lt;Inputs!$O$13,Inputs!$O$13=0),'Depr - Alt #2'!CP53+CN10,0)</f>
        <v>-21476.2</v>
      </c>
      <c r="CP10" s="4">
        <f ca="1">IF(OR(CP4&lt;Inputs!$O$13,Inputs!$O$13=0),'Depr - Alt #2'!CQ53+CO10,0)</f>
        <v>-21476.2</v>
      </c>
      <c r="CQ10" s="4">
        <f ca="1">IF(OR(CQ4&lt;Inputs!$O$13,Inputs!$O$13=0),'Depr - Alt #2'!CR53+CP10,0)</f>
        <v>-21476.2</v>
      </c>
      <c r="CR10" s="4">
        <f ca="1">IF(OR(CR4&lt;Inputs!$O$13,Inputs!$O$13=0),'Depr - Alt #2'!CS53+CQ10,0)</f>
        <v>-21476.2</v>
      </c>
      <c r="CS10" s="4">
        <f ca="1">IF(OR(CS4&lt;Inputs!$O$13,Inputs!$O$13=0),'Depr - Alt #2'!CT53+CR10,0)</f>
        <v>-21476.2</v>
      </c>
      <c r="CT10" s="4">
        <f ca="1">IF(OR(CT4&lt;Inputs!$O$13,Inputs!$O$13=0),'Depr - Alt #2'!CU53+CS10,0)</f>
        <v>-21476.2</v>
      </c>
      <c r="CU10" s="4">
        <f ca="1">IF(OR(CU4&lt;Inputs!$O$13,Inputs!$O$13=0),'Depr - Alt #2'!CV53+CT10,0)</f>
        <v>-21476.2</v>
      </c>
      <c r="CV10" s="4">
        <f ca="1">IF(OR(CV4&lt;Inputs!$O$13,Inputs!$O$13=0),'Depr - Alt #2'!CW53+CU10,0)</f>
        <v>-21476.2</v>
      </c>
      <c r="CW10" s="4">
        <f ca="1">IF(OR(CW4&lt;Inputs!$O$13,Inputs!$O$13=0),'Depr - Alt #2'!CX53+CV10,0)</f>
        <v>-21476.2</v>
      </c>
      <c r="CX10" s="4">
        <f ca="1">IF(OR(CX4&lt;Inputs!$O$13,Inputs!$O$13=0),'Depr - Alt #2'!CY53+CW10,0)</f>
        <v>-21476.2</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-199.21928858974363</v>
      </c>
      <c r="F11" s="268">
        <f ca="1">IF(OR(F4&lt;Inputs!$O$13,Inputs!$O$13=0),('Depr - Alt #2'!G$98-'Depr - Alt #2'!G$53)*(FederalIncomeTax+ StateIncomeTax)+E11,0)</f>
        <v>-570.86630626923079</v>
      </c>
      <c r="G11" s="268">
        <f ca="1">IF(OR(G4&lt;Inputs!$O$13,Inputs!$O$13=0),('Depr - Alt #2'!H$98-'Depr - Alt #2'!H$53)*(FederalIncomeTax+ StateIncomeTax)+F11,0)</f>
        <v>-891.60936089871802</v>
      </c>
      <c r="H11" s="268">
        <f ca="1">IF(OR(H4&lt;Inputs!$O$13,Inputs!$O$13=0),('Depr - Alt #2'!I$98-'Depr - Alt #2'!I$53)*(FederalIncomeTax+ StateIncomeTax)+G11,0)</f>
        <v>-1166.8067643782051</v>
      </c>
      <c r="I11" s="268">
        <f ca="1">IF(OR(I4&lt;Inputs!$O$13,Inputs!$O$13=0),('Depr - Alt #2'!J$98-'Depr - Alt #2'!J$53)*(FederalIncomeTax+ StateIncomeTax)+H11,0)</f>
        <v>-1400.7451662276924</v>
      </c>
      <c r="J11" s="268">
        <f ca="1">IF(OR(J4&lt;Inputs!$O$13,Inputs!$O$13=0),('Depr - Alt #2'!K$98-'Depr - Alt #2'!K$53)*(FederalIncomeTax+ StateIncomeTax)+I11,0)</f>
        <v>-1597.1753847771797</v>
      </c>
      <c r="K11" s="268">
        <f ca="1">IF(OR(K4&lt;Inputs!$O$13,Inputs!$O$13=0),('Depr - Alt #2'!L$98-'Depr - Alt #2'!L$53)*(FederalIncomeTax+ StateIncomeTax)+J11,0)</f>
        <v>-1775.923174056667</v>
      </c>
      <c r="L11" s="268">
        <f ca="1">IF(OR(L4&lt;Inputs!$O$13,Inputs!$O$13=0),('Depr - Alt #2'!M$98-'Depr - Alt #2'!M$53)*(FederalIncomeTax+ StateIncomeTax)+K11,0)</f>
        <v>-1954.6709633361543</v>
      </c>
      <c r="M11" s="268">
        <f ca="1">IF(OR(M4&lt;Inputs!$O$13,Inputs!$O$13=0),('Depr - Alt #2'!N$98-'Depr - Alt #2'!N$53)*(FederalIncomeTax+ StateIncomeTax)+L11,0)</f>
        <v>-2133.9545838056415</v>
      </c>
      <c r="N11" s="268">
        <f ca="1">IF(OR(N4&lt;Inputs!$O$13,Inputs!$O$13=0),('Depr - Alt #2'!O$98-'Depr - Alt #2'!O$53)*(FederalIncomeTax+ StateIncomeTax)+M11,0)</f>
        <v>-2312.7023730851288</v>
      </c>
      <c r="O11" s="268">
        <f ca="1">IF(OR(O4&lt;Inputs!$O$13,Inputs!$O$13=0),('Depr - Alt #2'!P$98-'Depr - Alt #2'!P$53)*(FederalIncomeTax+ StateIncomeTax)+N11,0)</f>
        <v>-2491.985993554616</v>
      </c>
      <c r="P11" s="268">
        <f ca="1">IF(OR(P4&lt;Inputs!$O$13,Inputs!$O$13=0),('Depr - Alt #2'!Q$98-'Depr - Alt #2'!Q$53)*(FederalIncomeTax+ StateIncomeTax)+O11,0)</f>
        <v>-2670.7337828341033</v>
      </c>
      <c r="Q11" s="268">
        <f ca="1">IF(OR(Q4&lt;Inputs!$O$13,Inputs!$O$13=0),('Depr - Alt #2'!R$98-'Depr - Alt #2'!R$53)*(FederalIncomeTax+ StateIncomeTax)+P11,0)</f>
        <v>-2850.0174033035905</v>
      </c>
      <c r="R11" s="268">
        <f ca="1">IF(OR(R4&lt;Inputs!$O$13,Inputs!$O$13=0),('Depr - Alt #2'!S$98-'Depr - Alt #2'!S$53)*(FederalIncomeTax+ StateIncomeTax)+Q11,0)</f>
        <v>-3028.7651925830778</v>
      </c>
      <c r="S11" s="268">
        <f ca="1">IF(OR(S4&lt;Inputs!$O$13,Inputs!$O$13=0),('Depr - Alt #2'!T$98-'Depr - Alt #2'!T$53)*(FederalIncomeTax+ StateIncomeTax)+R11,0)</f>
        <v>-3208.048813052565</v>
      </c>
      <c r="T11" s="268">
        <f ca="1">IF(OR(T4&lt;Inputs!$O$13,Inputs!$O$13=0),('Depr - Alt #2'!U$98-'Depr - Alt #2'!U$53)*(FederalIncomeTax+ StateIncomeTax)+S11,0)</f>
        <v>-3228.7264012820524</v>
      </c>
      <c r="U11" s="268">
        <f ca="1">IF(OR(U4&lt;Inputs!$O$13,Inputs!$O$13=0),('Depr - Alt #2'!V$98-'Depr - Alt #2'!V$53)*(FederalIncomeTax+ StateIncomeTax)+T11,0)</f>
        <v>-3091.3337884615394</v>
      </c>
      <c r="V11" s="268">
        <f ca="1">IF(OR(V4&lt;Inputs!$O$13,Inputs!$O$13=0),('Depr - Alt #2'!W$98-'Depr - Alt #2'!W$53)*(FederalIncomeTax+ StateIncomeTax)+U11,0)</f>
        <v>-2953.9411756410263</v>
      </c>
      <c r="W11" s="268">
        <f ca="1">IF(OR(W4&lt;Inputs!$O$13,Inputs!$O$13=0),('Depr - Alt #2'!X$98-'Depr - Alt #2'!X$53)*(FederalIncomeTax+ StateIncomeTax)+V11,0)</f>
        <v>-2816.5485628205133</v>
      </c>
      <c r="X11" s="268">
        <f ca="1">IF(OR(X4&lt;Inputs!$O$13,Inputs!$O$13=0),('Depr - Alt #2'!Y$98-'Depr - Alt #2'!Y$53)*(FederalIncomeTax+ StateIncomeTax)+W11,0)</f>
        <v>-2679.1559500000003</v>
      </c>
      <c r="Y11" s="268">
        <f ca="1">IF(OR(Y4&lt;Inputs!$O$13,Inputs!$O$13=0),('Depr - Alt #2'!Z$98-'Depr - Alt #2'!Z$53)*(FederalIncomeTax+ StateIncomeTax)+X11,0)</f>
        <v>-2541.7633371794873</v>
      </c>
      <c r="Z11" s="268">
        <f ca="1">IF(OR(Z4&lt;Inputs!$O$13,Inputs!$O$13=0),('Depr - Alt #2'!AA$98-'Depr - Alt #2'!AA$53)*(FederalIncomeTax+ StateIncomeTax)+Y11,0)</f>
        <v>-2404.3707243589743</v>
      </c>
      <c r="AA11" s="268">
        <f ca="1">IF(OR(AA4&lt;Inputs!$O$13,Inputs!$O$13=0),('Depr - Alt #2'!AB$98-'Depr - Alt #2'!AB$53)*(FederalIncomeTax+ StateIncomeTax)+Z11,0)</f>
        <v>-2266.9781115384612</v>
      </c>
      <c r="AB11" s="268">
        <f ca="1">IF(OR(AB4&lt;Inputs!$O$13,Inputs!$O$13=0),('Depr - Alt #2'!AC$98-'Depr - Alt #2'!AC$53)*(FederalIncomeTax+ StateIncomeTax)+AA11,0)</f>
        <v>-2129.5854987179482</v>
      </c>
      <c r="AC11" s="268">
        <f ca="1">IF(OR(AC4&lt;Inputs!$O$13,Inputs!$O$13=0),('Depr - Alt #2'!AD$98-'Depr - Alt #2'!AD$53)*(FederalIncomeTax+ StateIncomeTax)+AB11,0)</f>
        <v>-1992.1928858974354</v>
      </c>
      <c r="AD11" s="268">
        <f ca="1">IF(OR(AD4&lt;Inputs!$O$13,Inputs!$O$13=0),('Depr - Alt #2'!AE$98-'Depr - Alt #2'!AE$53)*(FederalIncomeTax+ StateIncomeTax)+AC11,0)</f>
        <v>-1854.8002730769226</v>
      </c>
      <c r="AE11" s="268">
        <f ca="1">IF(OR(AE4&lt;Inputs!$O$13,Inputs!$O$13=0),('Depr - Alt #2'!AF$98-'Depr - Alt #2'!AF$53)*(FederalIncomeTax+ StateIncomeTax)+AD11,0)</f>
        <v>-1717.4076602564098</v>
      </c>
      <c r="AF11" s="268">
        <f ca="1">IF(OR(AF4&lt;Inputs!$O$13,Inputs!$O$13=0),('Depr - Alt #2'!AG$98-'Depr - Alt #2'!AG$53)*(FederalIncomeTax+ StateIncomeTax)+AE11,0)</f>
        <v>-1580.015047435897</v>
      </c>
      <c r="AG11" s="268">
        <f ca="1">IF(OR(AG4&lt;Inputs!$O$13,Inputs!$O$13=0),('Depr - Alt #2'!AH$98-'Depr - Alt #2'!AH$53)*(FederalIncomeTax+ StateIncomeTax)+AF11,0)</f>
        <v>-1442.6224346153842</v>
      </c>
      <c r="AH11" s="268">
        <f ca="1">IF(OR(AH4&lt;Inputs!$O$13,Inputs!$O$13=0),('Depr - Alt #2'!AI$98-'Depr - Alt #2'!AI$53)*(FederalIncomeTax+ StateIncomeTax)+AG11,0)</f>
        <v>-1305.2298217948714</v>
      </c>
      <c r="AI11" s="268">
        <f ca="1">IF(OR(AI4&lt;Inputs!$O$13,Inputs!$O$13=0),('Depr - Alt #2'!AJ$98-'Depr - Alt #2'!AJ$53)*(FederalIncomeTax+ StateIncomeTax)+AH11,0)</f>
        <v>-1167.8372089743586</v>
      </c>
      <c r="AJ11" s="268">
        <f ca="1">IF(OR(AJ4&lt;Inputs!$O$13,Inputs!$O$13=0),('Depr - Alt #2'!AK$98-'Depr - Alt #2'!AK$53)*(FederalIncomeTax+ StateIncomeTax)+AI11,0)</f>
        <v>-1030.4445961538459</v>
      </c>
      <c r="AK11" s="268">
        <f ca="1">IF(OR(AK4&lt;Inputs!$O$13,Inputs!$O$13=0),('Depr - Alt #2'!AL$98-'Depr - Alt #2'!AL$53)*(FederalIncomeTax+ StateIncomeTax)+AJ11,0)</f>
        <v>-893.05198333333306</v>
      </c>
      <c r="AL11" s="268">
        <f ca="1">IF(OR(AL4&lt;Inputs!$O$13,Inputs!$O$13=0),('Depr - Alt #2'!AM$98-'Depr - Alt #2'!AM$53)*(FederalIncomeTax+ StateIncomeTax)+AK11,0)</f>
        <v>-755.65937051282026</v>
      </c>
      <c r="AM11" s="268">
        <f ca="1">IF(OR(AM4&lt;Inputs!$O$13,Inputs!$O$13=0),('Depr - Alt #2'!AN$98-'Depr - Alt #2'!AN$53)*(FederalIncomeTax+ StateIncomeTax)+AL11,0)</f>
        <v>-618.26675769230746</v>
      </c>
      <c r="AN11" s="268">
        <f ca="1">IF(OR(AN4&lt;Inputs!$O$13,Inputs!$O$13=0),('Depr - Alt #2'!AO$98-'Depr - Alt #2'!AO$53)*(FederalIncomeTax+ StateIncomeTax)+AM11,0)</f>
        <v>-480.87414487179467</v>
      </c>
      <c r="AO11" s="268">
        <f ca="1">IF(OR(AO4&lt;Inputs!$O$13,Inputs!$O$13=0),('Depr - Alt #2'!AP$98-'Depr - Alt #2'!AP$53)*(FederalIncomeTax+ StateIncomeTax)+AN11,0)</f>
        <v>-343.48153205128187</v>
      </c>
      <c r="AP11" s="268">
        <f ca="1">IF(OR(AP4&lt;Inputs!$O$13,Inputs!$O$13=0),('Depr - Alt #2'!AQ$98-'Depr - Alt #2'!AQ$53)*(FederalIncomeTax+ StateIncomeTax)+AO11,0)</f>
        <v>-206.08891923076905</v>
      </c>
      <c r="AQ11" s="268">
        <f ca="1">IF(OR(AQ4&lt;Inputs!$O$13,Inputs!$O$13=0),('Depr - Alt #2'!AR$98-'Depr - Alt #2'!AR$53)*(FederalIncomeTax+ StateIncomeTax)+AP11,0)</f>
        <v>-68.696306410256227</v>
      </c>
      <c r="AR11" s="268">
        <f ca="1">IF(OR(AR4&lt;Inputs!$O$13,Inputs!$O$13=0),('Depr - Alt #2'!AS$98-'Depr - Alt #2'!AS$53)*(FederalIncomeTax+ StateIncomeTax)+AQ11,0)</f>
        <v>1.8474111129762605E-13</v>
      </c>
      <c r="AS11" s="268">
        <f ca="1">IF(OR(AS4&lt;Inputs!$O$13,Inputs!$O$13=0),('Depr - Alt #2'!AT$98-'Depr - Alt #2'!AT$53)*(FederalIncomeTax+ StateIncomeTax)+AR11,0)</f>
        <v>1.8474111129762605E-13</v>
      </c>
      <c r="AT11" s="268">
        <f ca="1">IF(OR(AT4&lt;Inputs!$O$13,Inputs!$O$13=0),('Depr - Alt #2'!AU$98-'Depr - Alt #2'!AU$53)*(FederalIncomeTax+ StateIncomeTax)+AS11,0)</f>
        <v>1.8474111129762605E-13</v>
      </c>
      <c r="AU11" s="268">
        <f ca="1">IF(OR(AU4&lt;Inputs!$O$13,Inputs!$O$13=0),('Depr - Alt #2'!AV$98-'Depr - Alt #2'!AV$53)*(FederalIncomeTax+ StateIncomeTax)+AT11,0)</f>
        <v>1.8474111129762605E-13</v>
      </c>
      <c r="AV11" s="268">
        <f ca="1">IF(OR(AV4&lt;Inputs!$O$13,Inputs!$O$13=0),('Depr - Alt #2'!AW$98-'Depr - Alt #2'!AW$53)*(FederalIncomeTax+ StateIncomeTax)+AU11,0)</f>
        <v>1.8474111129762605E-13</v>
      </c>
      <c r="AW11" s="268">
        <f ca="1">IF(OR(AW4&lt;Inputs!$O$13,Inputs!$O$13=0),('Depr - Alt #2'!AX$98-'Depr - Alt #2'!AX$53)*(FederalIncomeTax+ StateIncomeTax)+AV11,0)</f>
        <v>1.8474111129762605E-13</v>
      </c>
      <c r="AX11" s="268">
        <f ca="1">IF(OR(AX4&lt;Inputs!$O$13,Inputs!$O$13=0),('Depr - Alt #2'!AY$98-'Depr - Alt #2'!AY$53)*(FederalIncomeTax+ StateIncomeTax)+AW11,0)</f>
        <v>1.8474111129762605E-13</v>
      </c>
      <c r="AY11" s="268">
        <f ca="1">IF(OR(AY4&lt;Inputs!$O$13,Inputs!$O$13=0),('Depr - Alt #2'!AZ$98-'Depr - Alt #2'!AZ$53)*(FederalIncomeTax+ StateIncomeTax)+AX11,0)</f>
        <v>1.8474111129762605E-13</v>
      </c>
      <c r="AZ11" s="268">
        <f ca="1">IF(OR(AZ4&lt;Inputs!$O$13,Inputs!$O$13=0),('Depr - Alt #2'!BA$98-'Depr - Alt #2'!BA$53)*(FederalIncomeTax+ StateIncomeTax)+AY11,0)</f>
        <v>1.8474111129762605E-13</v>
      </c>
      <c r="BA11" s="268">
        <f ca="1">IF(OR(BA4&lt;Inputs!$O$13,Inputs!$O$13=0),('Depr - Alt #2'!BB$98-'Depr - Alt #2'!BB$53)*(FederalIncomeTax+ StateIncomeTax)+AZ11,0)</f>
        <v>1.8474111129762605E-13</v>
      </c>
      <c r="BB11" s="268">
        <f ca="1">IF(OR(BB4&lt;Inputs!$O$13,Inputs!$O$13=0),('Depr - Alt #2'!BC$98-'Depr - Alt #2'!BC$53)*(FederalIncomeTax+ StateIncomeTax)+BA11,0)</f>
        <v>1.8474111129762605E-13</v>
      </c>
      <c r="BC11" s="268">
        <f ca="1">IF(OR(BC4&lt;Inputs!$O$13,Inputs!$O$13=0),('Depr - Alt #2'!BD$98-'Depr - Alt #2'!BD$53)*(FederalIncomeTax+ StateIncomeTax)+BB11,0)</f>
        <v>1.8474111129762605E-13</v>
      </c>
      <c r="BD11" s="268">
        <f ca="1">IF(OR(BD4&lt;Inputs!$O$13,Inputs!$O$13=0),('Depr - Alt #2'!BE$98-'Depr - Alt #2'!BE$53)*(FederalIncomeTax+ StateIncomeTax)+BC11,0)</f>
        <v>1.8474111129762605E-13</v>
      </c>
      <c r="BE11" s="268">
        <f ca="1">IF(OR(BE4&lt;Inputs!$O$13,Inputs!$O$13=0),('Depr - Alt #2'!BF$98-'Depr - Alt #2'!BF$53)*(FederalIncomeTax+ StateIncomeTax)+BD11,0)</f>
        <v>1.8474111129762605E-13</v>
      </c>
      <c r="BF11" s="268">
        <f ca="1">IF(OR(BF4&lt;Inputs!$O$13,Inputs!$O$13=0),('Depr - Alt #2'!BG$98-'Depr - Alt #2'!BG$53)*(FederalIncomeTax+ StateIncomeTax)+BE11,0)</f>
        <v>1.8474111129762605E-13</v>
      </c>
      <c r="BG11" s="268">
        <f ca="1">IF(OR(BG4&lt;Inputs!$O$13,Inputs!$O$13=0),('Depr - Alt #2'!BH$98-'Depr - Alt #2'!BH$53)*(FederalIncomeTax+ StateIncomeTax)+BF11,0)</f>
        <v>1.8474111129762605E-13</v>
      </c>
      <c r="BH11" s="268">
        <f ca="1">IF(OR(BH4&lt;Inputs!$O$13,Inputs!$O$13=0),('Depr - Alt #2'!BI$98-'Depr - Alt #2'!BI$53)*(FederalIncomeTax+ StateIncomeTax)+BG11,0)</f>
        <v>1.8474111129762605E-13</v>
      </c>
      <c r="BI11" s="268">
        <f ca="1">IF(OR(BI4&lt;Inputs!$O$13,Inputs!$O$13=0),('Depr - Alt #2'!BJ$98-'Depr - Alt #2'!BJ$53)*(FederalIncomeTax+ StateIncomeTax)+BH11,0)</f>
        <v>1.8474111129762605E-13</v>
      </c>
      <c r="BJ11" s="268">
        <f ca="1">IF(OR(BJ4&lt;Inputs!$O$13,Inputs!$O$13=0),('Depr - Alt #2'!BK$98-'Depr - Alt #2'!BK$53)*(FederalIncomeTax+ StateIncomeTax)+BI11,0)</f>
        <v>1.8474111129762605E-13</v>
      </c>
      <c r="BK11" s="268">
        <f ca="1">IF(OR(BK4&lt;Inputs!$O$13,Inputs!$O$13=0),('Depr - Alt #2'!BL$98-'Depr - Alt #2'!BL$53)*(FederalIncomeTax+ StateIncomeTax)+BJ11,0)</f>
        <v>1.8474111129762605E-13</v>
      </c>
      <c r="BL11" s="268">
        <f ca="1">IF(OR(BL4&lt;Inputs!$O$13,Inputs!$O$13=0),('Depr - Alt #2'!BM$98-'Depr - Alt #2'!BM$53)*(FederalIncomeTax+ StateIncomeTax)+BK11,0)</f>
        <v>1.8474111129762605E-13</v>
      </c>
      <c r="BM11" s="268">
        <f ca="1">IF(OR(BM4&lt;Inputs!$O$13,Inputs!$O$13=0),('Depr - Alt #2'!BN$98-'Depr - Alt #2'!BN$53)*(FederalIncomeTax+ StateIncomeTax)+BL11,0)</f>
        <v>1.8474111129762605E-13</v>
      </c>
      <c r="BN11" s="268">
        <f ca="1">IF(OR(BN4&lt;Inputs!$O$13,Inputs!$O$13=0),('Depr - Alt #2'!BO$98-'Depr - Alt #2'!BO$53)*(FederalIncomeTax+ StateIncomeTax)+BM11,0)</f>
        <v>1.8474111129762605E-13</v>
      </c>
      <c r="BO11" s="268">
        <f ca="1">IF(OR(BO4&lt;Inputs!$O$13,Inputs!$O$13=0),('Depr - Alt #2'!BP$98-'Depr - Alt #2'!BP$53)*(FederalIncomeTax+ StateIncomeTax)+BN11,0)</f>
        <v>1.8474111129762605E-13</v>
      </c>
      <c r="BP11" s="268">
        <f ca="1">IF(OR(BP4&lt;Inputs!$O$13,Inputs!$O$13=0),('Depr - Alt #2'!BQ$98-'Depr - Alt #2'!BQ$53)*(FederalIncomeTax+ StateIncomeTax)+BO11,0)</f>
        <v>1.8474111129762605E-13</v>
      </c>
      <c r="BQ11" s="268">
        <f ca="1">IF(OR(BQ4&lt;Inputs!$O$13,Inputs!$O$13=0),('Depr - Alt #2'!BR$98-'Depr - Alt #2'!BR$53)*(FederalIncomeTax+ StateIncomeTax)+BP11,0)</f>
        <v>1.8474111129762605E-13</v>
      </c>
      <c r="BR11" s="268">
        <f ca="1">IF(OR(BR4&lt;Inputs!$O$13,Inputs!$O$13=0),('Depr - Alt #2'!BS$98-'Depr - Alt #2'!BS$53)*(FederalIncomeTax+ StateIncomeTax)+BQ11,0)</f>
        <v>1.8474111129762605E-13</v>
      </c>
      <c r="BS11" s="268">
        <f ca="1">IF(OR(BS4&lt;Inputs!$O$13,Inputs!$O$13=0),('Depr - Alt #2'!BT$98-'Depr - Alt #2'!BT$53)*(FederalIncomeTax+ StateIncomeTax)+BR11,0)</f>
        <v>1.8474111129762605E-13</v>
      </c>
      <c r="BT11" s="268">
        <f ca="1">IF(OR(BT4&lt;Inputs!$O$13,Inputs!$O$13=0),('Depr - Alt #2'!BU$98-'Depr - Alt #2'!BU$53)*(FederalIncomeTax+ StateIncomeTax)+BS11,0)</f>
        <v>1.8474111129762605E-13</v>
      </c>
      <c r="BU11" s="268">
        <f ca="1">IF(OR(BU4&lt;Inputs!$O$13,Inputs!$O$13=0),('Depr - Alt #2'!BV$98-'Depr - Alt #2'!BV$53)*(FederalIncomeTax+ StateIncomeTax)+BT11,0)</f>
        <v>1.8474111129762605E-13</v>
      </c>
      <c r="BV11" s="268">
        <f ca="1">IF(OR(BV4&lt;Inputs!$O$13,Inputs!$O$13=0),('Depr - Alt #2'!BW$98-'Depr - Alt #2'!BW$53)*(FederalIncomeTax+ StateIncomeTax)+BU11,0)</f>
        <v>1.8474111129762605E-13</v>
      </c>
      <c r="BW11" s="268">
        <f ca="1">IF(OR(BW4&lt;Inputs!$O$13,Inputs!$O$13=0),('Depr - Alt #2'!BX$98-'Depr - Alt #2'!BX$53)*(FederalIncomeTax+ StateIncomeTax)+BV11,0)</f>
        <v>1.8474111129762605E-13</v>
      </c>
      <c r="BX11" s="268">
        <f ca="1">IF(OR(BX4&lt;Inputs!$O$13,Inputs!$O$13=0),('Depr - Alt #2'!BY$98-'Depr - Alt #2'!BY$53)*(FederalIncomeTax+ StateIncomeTax)+BW11,0)</f>
        <v>1.8474111129762605E-13</v>
      </c>
      <c r="BY11" s="268">
        <f ca="1">IF(OR(BY4&lt;Inputs!$O$13,Inputs!$O$13=0),('Depr - Alt #2'!BZ$98-'Depr - Alt #2'!BZ$53)*(FederalIncomeTax+ StateIncomeTax)+BX11,0)</f>
        <v>1.8474111129762605E-13</v>
      </c>
      <c r="BZ11" s="268">
        <f ca="1">IF(OR(BZ4&lt;Inputs!$O$13,Inputs!$O$13=0),('Depr - Alt #2'!CA$98-'Depr - Alt #2'!CA$53)*(FederalIncomeTax+ StateIncomeTax)+BY11,0)</f>
        <v>1.8474111129762605E-13</v>
      </c>
      <c r="CA11" s="268">
        <f ca="1">IF(OR(CA4&lt;Inputs!$O$13,Inputs!$O$13=0),('Depr - Alt #2'!CB$98-'Depr - Alt #2'!CB$53)*(FederalIncomeTax+ StateIncomeTax)+BZ11,0)</f>
        <v>1.8474111129762605E-13</v>
      </c>
      <c r="CB11" s="268">
        <f ca="1">IF(OR(CB4&lt;Inputs!$O$13,Inputs!$O$13=0),('Depr - Alt #2'!CC$98-'Depr - Alt #2'!CC$53)*(FederalIncomeTax+ StateIncomeTax)+CA11,0)</f>
        <v>1.8474111129762605E-13</v>
      </c>
      <c r="CC11" s="268">
        <f ca="1">IF(OR(CC4&lt;Inputs!$O$13,Inputs!$O$13=0),('Depr - Alt #2'!CD$98-'Depr - Alt #2'!CD$53)*(FederalIncomeTax+ StateIncomeTax)+CB11,0)</f>
        <v>1.8474111129762605E-13</v>
      </c>
      <c r="CD11" s="268">
        <f ca="1">IF(OR(CD4&lt;Inputs!$O$13,Inputs!$O$13=0),('Depr - Alt #2'!CE$98-'Depr - Alt #2'!CE$53)*(FederalIncomeTax+ StateIncomeTax)+CC11,0)</f>
        <v>1.8474111129762605E-13</v>
      </c>
      <c r="CE11" s="268">
        <f ca="1">IF(OR(CE4&lt;Inputs!$O$13,Inputs!$O$13=0),('Depr - Alt #2'!CF$98-'Depr - Alt #2'!CF$53)*(FederalIncomeTax+ StateIncomeTax)+CD11,0)</f>
        <v>1.8474111129762605E-13</v>
      </c>
      <c r="CF11" s="268">
        <f ca="1">IF(OR(CF4&lt;Inputs!$O$13,Inputs!$O$13=0),('Depr - Alt #2'!CG$98-'Depr - Alt #2'!CG$53)*(FederalIncomeTax+ StateIncomeTax)+CE11,0)</f>
        <v>1.8474111129762605E-13</v>
      </c>
      <c r="CG11" s="268">
        <f ca="1">IF(OR(CG4&lt;Inputs!$O$13,Inputs!$O$13=0),('Depr - Alt #2'!CH$98-'Depr - Alt #2'!CH$53)*(FederalIncomeTax+ StateIncomeTax)+CF11,0)</f>
        <v>1.8474111129762605E-13</v>
      </c>
      <c r="CH11" s="268">
        <f ca="1">IF(OR(CH4&lt;Inputs!$O$13,Inputs!$O$13=0),('Depr - Alt #2'!CI$98-'Depr - Alt #2'!CI$53)*(FederalIncomeTax+ StateIncomeTax)+CG11,0)</f>
        <v>1.8474111129762605E-13</v>
      </c>
      <c r="CI11" s="268">
        <f ca="1">IF(OR(CI4&lt;Inputs!$O$13,Inputs!$O$13=0),('Depr - Alt #2'!CJ$98-'Depr - Alt #2'!CJ$53)*(FederalIncomeTax+ StateIncomeTax)+CH11,0)</f>
        <v>1.8474111129762605E-13</v>
      </c>
      <c r="CJ11" s="268">
        <f ca="1">IF(OR(CJ4&lt;Inputs!$O$13,Inputs!$O$13=0),('Depr - Alt #2'!CK$98-'Depr - Alt #2'!CK$53)*(FederalIncomeTax+ StateIncomeTax)+CI11,0)</f>
        <v>1.8474111129762605E-13</v>
      </c>
      <c r="CK11" s="268">
        <f ca="1">IF(OR(CK4&lt;Inputs!$O$13,Inputs!$O$13=0),('Depr - Alt #2'!CL$98-'Depr - Alt #2'!CL$53)*(FederalIncomeTax+ StateIncomeTax)+CJ11,0)</f>
        <v>1.8474111129762605E-13</v>
      </c>
      <c r="CL11" s="268">
        <f ca="1">IF(OR(CL4&lt;Inputs!$O$13,Inputs!$O$13=0),('Depr - Alt #2'!CM$98-'Depr - Alt #2'!CM$53)*(FederalIncomeTax+ StateIncomeTax)+CK11,0)</f>
        <v>1.8474111129762605E-13</v>
      </c>
      <c r="CM11" s="268">
        <f ca="1">IF(OR(CM4&lt;Inputs!$O$13,Inputs!$O$13=0),('Depr - Alt #2'!CN$98-'Depr - Alt #2'!CN$53)*(FederalIncomeTax+ StateIncomeTax)+CL11,0)</f>
        <v>1.8474111129762605E-13</v>
      </c>
      <c r="CN11" s="268">
        <f ca="1">IF(OR(CN4&lt;Inputs!$O$13,Inputs!$O$13=0),('Depr - Alt #2'!CO$98-'Depr - Alt #2'!CO$53)*(FederalIncomeTax+ StateIncomeTax)+CM11,0)</f>
        <v>1.8474111129762605E-13</v>
      </c>
      <c r="CO11" s="268">
        <f ca="1">IF(OR(CO4&lt;Inputs!$O$13,Inputs!$O$13=0),('Depr - Alt #2'!CP$98-'Depr - Alt #2'!CP$53)*(FederalIncomeTax+ StateIncomeTax)+CN11,0)</f>
        <v>1.8474111129762605E-13</v>
      </c>
      <c r="CP11" s="268">
        <f ca="1">IF(OR(CP4&lt;Inputs!$O$13,Inputs!$O$13=0),('Depr - Alt #2'!CQ$98-'Depr - Alt #2'!CQ$53)*(FederalIncomeTax+ StateIncomeTax)+CO11,0)</f>
        <v>1.8474111129762605E-13</v>
      </c>
      <c r="CQ11" s="268">
        <f ca="1">IF(OR(CQ4&lt;Inputs!$O$13,Inputs!$O$13=0),('Depr - Alt #2'!CR$98-'Depr - Alt #2'!CR$53)*(FederalIncomeTax+ StateIncomeTax)+CP11,0)</f>
        <v>1.8474111129762605E-13</v>
      </c>
      <c r="CR11" s="268">
        <f ca="1">IF(OR(CR4&lt;Inputs!$O$13,Inputs!$O$13=0),('Depr - Alt #2'!CS$98-'Depr - Alt #2'!CS$53)*(FederalIncomeTax+ StateIncomeTax)+CQ11,0)</f>
        <v>1.8474111129762605E-13</v>
      </c>
      <c r="CS11" s="268">
        <f ca="1">IF(OR(CS4&lt;Inputs!$O$13,Inputs!$O$13=0),('Depr - Alt #2'!CT$98-'Depr - Alt #2'!CT$53)*(FederalIncomeTax+ StateIncomeTax)+CR11,0)</f>
        <v>1.8474111129762605E-13</v>
      </c>
      <c r="CT11" s="268">
        <f ca="1">IF(OR(CT4&lt;Inputs!$O$13,Inputs!$O$13=0),('Depr - Alt #2'!CU$98-'Depr - Alt #2'!CU$53)*(FederalIncomeTax+ StateIncomeTax)+CS11,0)</f>
        <v>1.8474111129762605E-13</v>
      </c>
      <c r="CU11" s="268">
        <f ca="1">IF(OR(CU4&lt;Inputs!$O$13,Inputs!$O$13=0),('Depr - Alt #2'!CV$98-'Depr - Alt #2'!CV$53)*(FederalIncomeTax+ StateIncomeTax)+CT11,0)</f>
        <v>1.8474111129762605E-13</v>
      </c>
      <c r="CV11" s="268">
        <f ca="1">IF(OR(CV4&lt;Inputs!$O$13,Inputs!$O$13=0),('Depr - Alt #2'!CW$98-'Depr - Alt #2'!CW$53)*(FederalIncomeTax+ StateIncomeTax)+CU11,0)</f>
        <v>1.8474111129762605E-13</v>
      </c>
      <c r="CW11" s="268">
        <f ca="1">IF(OR(CW4&lt;Inputs!$O$13,Inputs!$O$13=0),('Depr - Alt #2'!CX$98-'Depr - Alt #2'!CX$53)*(FederalIncomeTax+ StateIncomeTax)+CV11,0)</f>
        <v>1.8474111129762605E-13</v>
      </c>
      <c r="CX11" s="268">
        <f ca="1">IF(OR(CX4&lt;Inputs!$O$13,Inputs!$O$13=0),('Depr - Alt #2'!CY$98-'Depr - Alt #2'!CY$53)*(FederalIncomeTax+ StateIncomeTax)+CW11,0)</f>
        <v>1.8474111129762605E-13</v>
      </c>
    </row>
    <row r="12" spans="1:103">
      <c r="A12" s="30" t="s">
        <v>319</v>
      </c>
      <c r="C12" s="4">
        <f t="shared" ref="C12:L12" ca="1" si="3">SUM(C8:C11)</f>
        <v>117.9</v>
      </c>
      <c r="D12" s="4">
        <f t="shared" ca="1" si="3"/>
        <v>8022.2</v>
      </c>
      <c r="E12" s="4">
        <f t="shared" ca="1" si="3"/>
        <v>21001.644813974362</v>
      </c>
      <c r="F12" s="4">
        <f t="shared" ca="1" si="3"/>
        <v>20079.326001423076</v>
      </c>
      <c r="G12" s="4">
        <f t="shared" ca="1" si="3"/>
        <v>19207.911151921795</v>
      </c>
      <c r="H12" s="4">
        <f t="shared" ca="1" si="3"/>
        <v>18382.041953570515</v>
      </c>
      <c r="I12" s="4">
        <f t="shared" ca="1" si="3"/>
        <v>17597.431756849233</v>
      </c>
      <c r="J12" s="4">
        <f t="shared" ca="1" si="3"/>
        <v>16850.329743427948</v>
      </c>
      <c r="K12" s="4">
        <f t="shared" ca="1" si="3"/>
        <v>16120.910159276669</v>
      </c>
      <c r="L12" s="4">
        <f t="shared" ca="1" si="3"/>
        <v>15391.490575125386</v>
      </c>
      <c r="M12" s="4">
        <f t="shared" ref="M12:BR12" ca="1" si="4">SUM(M8:M11)</f>
        <v>14661.535159784102</v>
      </c>
      <c r="N12" s="4">
        <f t="shared" ca="1" si="4"/>
        <v>13932.115575632819</v>
      </c>
      <c r="O12" s="4">
        <f t="shared" ca="1" si="4"/>
        <v>13202.160160291538</v>
      </c>
      <c r="P12" s="4">
        <f t="shared" ca="1" si="4"/>
        <v>12472.740576140255</v>
      </c>
      <c r="Q12" s="4">
        <f t="shared" ca="1" si="4"/>
        <v>11742.785160798972</v>
      </c>
      <c r="R12" s="4">
        <f t="shared" ca="1" si="4"/>
        <v>11013.36557664769</v>
      </c>
      <c r="S12" s="4">
        <f t="shared" ca="1" si="4"/>
        <v>10283.410161306409</v>
      </c>
      <c r="T12" s="4">
        <f t="shared" ca="1" si="4"/>
        <v>9712.0607782051266</v>
      </c>
      <c r="U12" s="4">
        <f t="shared" ca="1" si="4"/>
        <v>9298.7815961538454</v>
      </c>
      <c r="V12" s="4">
        <f t="shared" ca="1" si="4"/>
        <v>8885.5024141025642</v>
      </c>
      <c r="W12" s="4">
        <f t="shared" ca="1" si="4"/>
        <v>8472.223232051283</v>
      </c>
      <c r="X12" s="4">
        <f t="shared" ca="1" si="4"/>
        <v>8058.9440500000019</v>
      </c>
      <c r="Y12" s="4">
        <f t="shared" ca="1" si="4"/>
        <v>7645.6648679487207</v>
      </c>
      <c r="Z12" s="4">
        <f t="shared" ca="1" si="4"/>
        <v>7232.3856858974395</v>
      </c>
      <c r="AA12" s="4">
        <f t="shared" ca="1" si="4"/>
        <v>6819.1065038461584</v>
      </c>
      <c r="AB12" s="4">
        <f t="shared" ca="1" si="4"/>
        <v>6405.8273217948772</v>
      </c>
      <c r="AC12" s="4">
        <f t="shared" ca="1" si="4"/>
        <v>5992.548139743596</v>
      </c>
      <c r="AD12" s="4">
        <f t="shared" ca="1" si="4"/>
        <v>5579.2689576923149</v>
      </c>
      <c r="AE12" s="4">
        <f t="shared" ca="1" si="4"/>
        <v>5165.9897756410328</v>
      </c>
      <c r="AF12" s="4">
        <f t="shared" ca="1" si="4"/>
        <v>4752.7105935897516</v>
      </c>
      <c r="AG12" s="4">
        <f t="shared" ca="1" si="4"/>
        <v>4339.4314115384705</v>
      </c>
      <c r="AH12" s="4">
        <f t="shared" ca="1" si="4"/>
        <v>3926.1522294871888</v>
      </c>
      <c r="AI12" s="4">
        <f t="shared" ca="1" si="4"/>
        <v>3512.8730474359054</v>
      </c>
      <c r="AJ12" s="4">
        <f t="shared" ca="1" si="4"/>
        <v>3099.5938653846224</v>
      </c>
      <c r="AK12" s="4">
        <f t="shared" ca="1" si="4"/>
        <v>2686.3146833333394</v>
      </c>
      <c r="AL12" s="4">
        <f t="shared" ca="1" si="4"/>
        <v>2273.035501282056</v>
      </c>
      <c r="AM12" s="4">
        <f t="shared" ca="1" si="4"/>
        <v>1859.7563192307728</v>
      </c>
      <c r="AN12" s="4">
        <f t="shared" ca="1" si="4"/>
        <v>1446.4771371794895</v>
      </c>
      <c r="AO12" s="4">
        <f t="shared" ca="1" si="4"/>
        <v>1033.1979551282063</v>
      </c>
      <c r="AP12" s="4">
        <f t="shared" ca="1" si="4"/>
        <v>619.91877307692312</v>
      </c>
      <c r="AQ12" s="4">
        <f t="shared" ca="1" si="4"/>
        <v>206.63959102563996</v>
      </c>
      <c r="AR12" s="4">
        <f t="shared" ca="1" si="4"/>
        <v>1.8474111129762605E-13</v>
      </c>
      <c r="AS12" s="4">
        <f t="shared" ca="1" si="4"/>
        <v>1.8474111129762605E-13</v>
      </c>
      <c r="AT12" s="4">
        <f t="shared" ca="1" si="4"/>
        <v>1.8474111129762605E-13</v>
      </c>
      <c r="AU12" s="4">
        <f t="shared" ca="1" si="4"/>
        <v>1.8474111129762605E-13</v>
      </c>
      <c r="AV12" s="4">
        <f t="shared" ca="1" si="4"/>
        <v>1.8474111129762605E-13</v>
      </c>
      <c r="AW12" s="4">
        <f t="shared" ca="1" si="4"/>
        <v>1.8474111129762605E-13</v>
      </c>
      <c r="AX12" s="4">
        <f t="shared" ca="1" si="4"/>
        <v>1.8474111129762605E-13</v>
      </c>
      <c r="AY12" s="4">
        <f t="shared" ca="1" si="4"/>
        <v>1.8474111129762605E-13</v>
      </c>
      <c r="AZ12" s="4">
        <f t="shared" ca="1" si="4"/>
        <v>1.8474111129762605E-13</v>
      </c>
      <c r="BA12" s="4">
        <f t="shared" ca="1" si="4"/>
        <v>1.8474111129762605E-13</v>
      </c>
      <c r="BB12" s="4">
        <f t="shared" ca="1" si="4"/>
        <v>1.8474111129762605E-13</v>
      </c>
      <c r="BC12" s="4">
        <f t="shared" ca="1" si="4"/>
        <v>1.8474111129762605E-13</v>
      </c>
      <c r="BD12" s="4">
        <f t="shared" ca="1" si="4"/>
        <v>1.8474111129762605E-13</v>
      </c>
      <c r="BE12" s="4">
        <f t="shared" ca="1" si="4"/>
        <v>1.8474111129762605E-13</v>
      </c>
      <c r="BF12" s="4">
        <f t="shared" ca="1" si="4"/>
        <v>1.8474111129762605E-13</v>
      </c>
      <c r="BG12" s="4">
        <f t="shared" ca="1" si="4"/>
        <v>1.8474111129762605E-13</v>
      </c>
      <c r="BH12" s="4">
        <f t="shared" ca="1" si="4"/>
        <v>1.8474111129762605E-13</v>
      </c>
      <c r="BI12" s="4">
        <f t="shared" ca="1" si="4"/>
        <v>1.8474111129762605E-13</v>
      </c>
      <c r="BJ12" s="4">
        <f t="shared" ca="1" si="4"/>
        <v>1.8474111129762605E-13</v>
      </c>
      <c r="BK12" s="4">
        <f t="shared" ca="1" si="4"/>
        <v>1.8474111129762605E-13</v>
      </c>
      <c r="BL12" s="4">
        <f t="shared" ca="1" si="4"/>
        <v>1.8474111129762605E-13</v>
      </c>
      <c r="BM12" s="4">
        <f t="shared" ca="1" si="4"/>
        <v>1.8474111129762605E-13</v>
      </c>
      <c r="BN12" s="4">
        <f t="shared" ca="1" si="4"/>
        <v>1.8474111129762605E-13</v>
      </c>
      <c r="BO12" s="4">
        <f t="shared" ca="1" si="4"/>
        <v>1.8474111129762605E-13</v>
      </c>
      <c r="BP12" s="4">
        <f t="shared" ca="1" si="4"/>
        <v>1.8474111129762605E-13</v>
      </c>
      <c r="BQ12" s="4">
        <f t="shared" ca="1" si="4"/>
        <v>1.8474111129762605E-13</v>
      </c>
      <c r="BR12" s="4">
        <f t="shared" ca="1" si="4"/>
        <v>1.8474111129762605E-13</v>
      </c>
      <c r="BS12" s="4">
        <f t="shared" ref="BS12:BZ12" ca="1" si="5">SUM(BS8:BS11)</f>
        <v>1.8474111129762605E-13</v>
      </c>
      <c r="BT12" s="4">
        <f t="shared" ca="1" si="5"/>
        <v>1.8474111129762605E-13</v>
      </c>
      <c r="BU12" s="4">
        <f t="shared" ca="1" si="5"/>
        <v>1.8474111129762605E-13</v>
      </c>
      <c r="BV12" s="4">
        <f t="shared" ca="1" si="5"/>
        <v>1.8474111129762605E-13</v>
      </c>
      <c r="BW12" s="4">
        <f t="shared" ca="1" si="5"/>
        <v>1.8474111129762605E-13</v>
      </c>
      <c r="BX12" s="4">
        <f t="shared" ca="1" si="5"/>
        <v>1.8474111129762605E-13</v>
      </c>
      <c r="BY12" s="4">
        <f t="shared" ca="1" si="5"/>
        <v>1.8474111129762605E-13</v>
      </c>
      <c r="BZ12" s="4">
        <f t="shared" ca="1" si="5"/>
        <v>1.8474111129762605E-13</v>
      </c>
      <c r="CA12" s="4">
        <f t="shared" ref="CA12:CD12" ca="1" si="6">SUM(CA8:CA11)</f>
        <v>1.8474111129762605E-13</v>
      </c>
      <c r="CB12" s="4">
        <f t="shared" ca="1" si="6"/>
        <v>1.8474111129762605E-13</v>
      </c>
      <c r="CC12" s="4">
        <f t="shared" ca="1" si="6"/>
        <v>1.8474111129762605E-13</v>
      </c>
      <c r="CD12" s="4">
        <f t="shared" ca="1" si="6"/>
        <v>1.8474111129762605E-13</v>
      </c>
      <c r="CE12" s="4">
        <f t="shared" ref="CE12:CQ12" ca="1" si="7">SUM(CE8:CE11)</f>
        <v>1.8474111129762605E-13</v>
      </c>
      <c r="CF12" s="4">
        <f t="shared" ca="1" si="7"/>
        <v>1.8474111129762605E-13</v>
      </c>
      <c r="CG12" s="4">
        <f t="shared" ca="1" si="7"/>
        <v>1.8474111129762605E-13</v>
      </c>
      <c r="CH12" s="4">
        <f t="shared" ca="1" si="7"/>
        <v>1.8474111129762605E-13</v>
      </c>
      <c r="CI12" s="4">
        <f t="shared" ca="1" si="7"/>
        <v>1.8474111129762605E-13</v>
      </c>
      <c r="CJ12" s="4">
        <f t="shared" ca="1" si="7"/>
        <v>1.8474111129762605E-13</v>
      </c>
      <c r="CK12" s="4">
        <f t="shared" ca="1" si="7"/>
        <v>1.8474111129762605E-13</v>
      </c>
      <c r="CL12" s="4">
        <f t="shared" ca="1" si="7"/>
        <v>1.8474111129762605E-13</v>
      </c>
      <c r="CM12" s="4">
        <f t="shared" ca="1" si="7"/>
        <v>1.8474111129762605E-13</v>
      </c>
      <c r="CN12" s="4">
        <f t="shared" ca="1" si="7"/>
        <v>1.8474111129762605E-13</v>
      </c>
      <c r="CO12" s="4">
        <f t="shared" ca="1" si="7"/>
        <v>1.8474111129762605E-13</v>
      </c>
      <c r="CP12" s="4">
        <f t="shared" ca="1" si="7"/>
        <v>1.8474111129762605E-13</v>
      </c>
      <c r="CQ12" s="4">
        <f t="shared" ca="1" si="7"/>
        <v>1.8474111129762605E-13</v>
      </c>
      <c r="CR12" s="4">
        <f t="shared" ref="CR12:CX12" ca="1" si="8">SUM(CR8:CR11)</f>
        <v>1.8474111129762605E-13</v>
      </c>
      <c r="CS12" s="4">
        <f t="shared" ca="1" si="8"/>
        <v>1.8474111129762605E-13</v>
      </c>
      <c r="CT12" s="4">
        <f t="shared" ca="1" si="8"/>
        <v>1.8474111129762605E-13</v>
      </c>
      <c r="CU12" s="4">
        <f t="shared" ca="1" si="8"/>
        <v>1.8474111129762605E-13</v>
      </c>
      <c r="CV12" s="4">
        <f t="shared" ca="1" si="8"/>
        <v>1.8474111129762605E-13</v>
      </c>
      <c r="CW12" s="4">
        <f t="shared" ca="1" si="8"/>
        <v>1.8474111129762605E-13</v>
      </c>
      <c r="CX12" s="4">
        <f t="shared" ca="1" si="8"/>
        <v>1.8474111129762605E-13</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5.8893997500000008</v>
      </c>
      <c r="D15" s="25">
        <f t="shared" ca="1" si="9"/>
        <v>400.72894550000007</v>
      </c>
      <c r="E15" s="25">
        <f t="shared" ca="1" si="9"/>
        <v>1049.0846625700544</v>
      </c>
      <c r="F15" s="25">
        <f t="shared" ca="1" si="9"/>
        <v>1003.0125320860863</v>
      </c>
      <c r="G15" s="25">
        <f t="shared" ca="1" si="9"/>
        <v>959.48318181637353</v>
      </c>
      <c r="H15" s="25">
        <f t="shared" ca="1" si="9"/>
        <v>918.22895068573121</v>
      </c>
      <c r="I15" s="25">
        <f t="shared" ca="1" si="9"/>
        <v>879.03570983401141</v>
      </c>
      <c r="J15" s="25">
        <f t="shared" ca="1" si="9"/>
        <v>841.71609650858454</v>
      </c>
      <c r="K15" s="25">
        <f t="shared" ca="1" si="9"/>
        <v>805.27976473126785</v>
      </c>
      <c r="L15" s="25">
        <f t="shared" ca="1" si="9"/>
        <v>768.84343295395092</v>
      </c>
      <c r="M15" s="25">
        <f t="shared" ca="1" si="9"/>
        <v>732.3803350691154</v>
      </c>
      <c r="N15" s="25">
        <f t="shared" ca="1" si="9"/>
        <v>695.94400329179848</v>
      </c>
      <c r="O15" s="25">
        <f t="shared" ca="1" si="9"/>
        <v>659.48090540696307</v>
      </c>
      <c r="P15" s="25">
        <f t="shared" ca="1" si="9"/>
        <v>623.04457362964604</v>
      </c>
      <c r="Q15" s="25">
        <f t="shared" ca="1" si="9"/>
        <v>586.58147574481063</v>
      </c>
      <c r="R15" s="25">
        <f t="shared" ca="1" si="9"/>
        <v>550.14514396749371</v>
      </c>
      <c r="S15" s="25">
        <f t="shared" ca="1" si="9"/>
        <v>513.68204608265842</v>
      </c>
      <c r="T15" s="25">
        <f t="shared" ca="1" si="9"/>
        <v>485.14171602329156</v>
      </c>
      <c r="U15" s="25">
        <f t="shared" ca="1" si="9"/>
        <v>464.49738768187495</v>
      </c>
      <c r="V15" s="25">
        <f t="shared" ca="1" si="9"/>
        <v>443.85305934045834</v>
      </c>
      <c r="W15" s="25">
        <f t="shared" ca="1" si="9"/>
        <v>423.20873099904173</v>
      </c>
      <c r="X15" s="25">
        <f t="shared" ca="1" si="9"/>
        <v>402.56440265762512</v>
      </c>
      <c r="Y15" s="25">
        <f t="shared" ca="1" si="9"/>
        <v>381.92007431620851</v>
      </c>
      <c r="Z15" s="25">
        <f t="shared" ca="1" si="9"/>
        <v>361.2757459747919</v>
      </c>
      <c r="AA15" s="25">
        <f t="shared" ca="1" si="9"/>
        <v>340.63141763337524</v>
      </c>
      <c r="AB15" s="25">
        <f t="shared" ca="1" si="9"/>
        <v>319.98708929195863</v>
      </c>
      <c r="AC15" s="25">
        <f t="shared" ca="1" si="9"/>
        <v>299.34276095054202</v>
      </c>
      <c r="AD15" s="25">
        <f t="shared" ca="1" si="9"/>
        <v>278.69843260912535</v>
      </c>
      <c r="AE15" s="25">
        <f t="shared" ca="1" si="9"/>
        <v>258.05410426770868</v>
      </c>
      <c r="AF15" s="25">
        <f t="shared" ca="1" si="9"/>
        <v>237.4097759262921</v>
      </c>
      <c r="AG15" s="25">
        <f t="shared" ca="1" si="9"/>
        <v>216.76544758487543</v>
      </c>
      <c r="AH15" s="25">
        <f t="shared" ca="1" si="9"/>
        <v>196.12111924345882</v>
      </c>
      <c r="AI15" s="25">
        <f t="shared" ca="1" si="9"/>
        <v>175.47679090204207</v>
      </c>
      <c r="AJ15" s="25">
        <f t="shared" ca="1" si="9"/>
        <v>154.83246256062534</v>
      </c>
      <c r="AK15" s="25">
        <f t="shared" ca="1" si="9"/>
        <v>134.18813421920865</v>
      </c>
      <c r="AL15" s="25">
        <f t="shared" ca="1" si="9"/>
        <v>113.54380587779191</v>
      </c>
      <c r="AM15" s="25">
        <f t="shared" ca="1" si="9"/>
        <v>92.899477536375173</v>
      </c>
      <c r="AN15" s="25">
        <f t="shared" ca="1" si="9"/>
        <v>72.255149194958463</v>
      </c>
      <c r="AO15" s="25">
        <f t="shared" ca="1" si="9"/>
        <v>51.610820853541732</v>
      </c>
      <c r="AP15" s="25">
        <f t="shared" ca="1" si="9"/>
        <v>30.966492512125001</v>
      </c>
      <c r="AQ15" s="25">
        <f t="shared" ca="1" si="9"/>
        <v>10.322164170708282</v>
      </c>
      <c r="AR15" s="25">
        <f t="shared" ca="1" si="9"/>
        <v>9.2282803620946664E-15</v>
      </c>
      <c r="AS15" s="25">
        <f t="shared" ca="1" si="9"/>
        <v>9.2282803620946664E-15</v>
      </c>
      <c r="AT15" s="25">
        <f t="shared" ca="1" si="9"/>
        <v>9.2282803620946664E-15</v>
      </c>
      <c r="AU15" s="25">
        <f t="shared" ca="1" si="9"/>
        <v>9.2282803620946664E-15</v>
      </c>
      <c r="AV15" s="25">
        <f t="shared" ca="1" si="9"/>
        <v>9.2282803620946664E-15</v>
      </c>
      <c r="AW15" s="25">
        <f t="shared" ca="1" si="9"/>
        <v>9.2282803620946664E-15</v>
      </c>
      <c r="AX15" s="25">
        <f t="shared" ca="1" si="9"/>
        <v>9.2282803620946664E-15</v>
      </c>
      <c r="AY15" s="25">
        <f t="shared" ca="1" si="9"/>
        <v>9.2282803620946664E-15</v>
      </c>
      <c r="AZ15" s="25">
        <f t="shared" ca="1" si="9"/>
        <v>9.2282803620946664E-15</v>
      </c>
      <c r="BA15" s="25">
        <f t="shared" ca="1" si="9"/>
        <v>9.2282803620946664E-15</v>
      </c>
      <c r="BB15" s="25">
        <f t="shared" ca="1" si="9"/>
        <v>9.2282803620946664E-15</v>
      </c>
      <c r="BC15" s="25">
        <f t="shared" ca="1" si="9"/>
        <v>9.2282803620946664E-15</v>
      </c>
      <c r="BD15" s="25">
        <f t="shared" ca="1" si="9"/>
        <v>9.2282803620946664E-15</v>
      </c>
      <c r="BE15" s="25">
        <f t="shared" ca="1" si="9"/>
        <v>9.2282803620946664E-15</v>
      </c>
      <c r="BF15" s="25">
        <f t="shared" ca="1" si="9"/>
        <v>9.2282803620946664E-15</v>
      </c>
      <c r="BG15" s="25">
        <f t="shared" ca="1" si="9"/>
        <v>9.2282803620946664E-15</v>
      </c>
      <c r="BH15" s="25">
        <f t="shared" ca="1" si="9"/>
        <v>9.2282803620946664E-15</v>
      </c>
      <c r="BI15" s="25">
        <f t="shared" ca="1" si="9"/>
        <v>9.2282803620946664E-15</v>
      </c>
      <c r="BJ15" s="25">
        <f t="shared" ca="1" si="9"/>
        <v>9.2282803620946664E-15</v>
      </c>
      <c r="BK15" s="25">
        <f t="shared" ca="1" si="9"/>
        <v>9.2282803620946664E-15</v>
      </c>
      <c r="BL15" s="25">
        <f t="shared" ca="1" si="9"/>
        <v>9.2282803620946664E-15</v>
      </c>
      <c r="BM15" s="25">
        <f t="shared" ca="1" si="9"/>
        <v>9.2282803620946664E-15</v>
      </c>
      <c r="BN15" s="25">
        <f t="shared" ca="1" si="9"/>
        <v>9.2282803620946664E-15</v>
      </c>
      <c r="BO15" s="25">
        <f t="shared" ref="BO15:BR15" ca="1" si="10">BO12*$B$13*$B$14</f>
        <v>9.2282803620946664E-15</v>
      </c>
      <c r="BP15" s="25">
        <f t="shared" ca="1" si="10"/>
        <v>9.2282803620946664E-15</v>
      </c>
      <c r="BQ15" s="25">
        <f t="shared" ca="1" si="10"/>
        <v>9.2282803620946664E-15</v>
      </c>
      <c r="BR15" s="25">
        <f t="shared" ca="1" si="10"/>
        <v>9.2282803620946664E-15</v>
      </c>
      <c r="BS15" s="25">
        <f t="shared" ref="BS15:CA15" ca="1" si="11">BS12*$B$13*$B$14</f>
        <v>9.2282803620946664E-15</v>
      </c>
      <c r="BT15" s="25">
        <f t="shared" ca="1" si="11"/>
        <v>9.2282803620946664E-15</v>
      </c>
      <c r="BU15" s="25">
        <f t="shared" ca="1" si="11"/>
        <v>9.2282803620946664E-15</v>
      </c>
      <c r="BV15" s="25">
        <f t="shared" ca="1" si="11"/>
        <v>9.2282803620946664E-15</v>
      </c>
      <c r="BW15" s="25">
        <f t="shared" ca="1" si="11"/>
        <v>9.2282803620946664E-15</v>
      </c>
      <c r="BX15" s="25">
        <f t="shared" ca="1" si="11"/>
        <v>9.2282803620946664E-15</v>
      </c>
      <c r="BY15" s="25">
        <f t="shared" ca="1" si="11"/>
        <v>9.2282803620946664E-15</v>
      </c>
      <c r="BZ15" s="25">
        <f t="shared" ca="1" si="11"/>
        <v>9.2282803620946664E-15</v>
      </c>
      <c r="CA15" s="25">
        <f t="shared" ca="1" si="11"/>
        <v>9.2282803620946664E-15</v>
      </c>
      <c r="CB15" s="25">
        <f t="shared" ref="CB15:CD15" ca="1" si="12">CB12*$B$13*$B$14</f>
        <v>9.2282803620946664E-15</v>
      </c>
      <c r="CC15" s="25">
        <f t="shared" ca="1" si="12"/>
        <v>9.2282803620946664E-15</v>
      </c>
      <c r="CD15" s="25">
        <f t="shared" ca="1" si="12"/>
        <v>9.2282803620946664E-15</v>
      </c>
      <c r="CE15" s="25">
        <f t="shared" ref="CE15:CQ15" ca="1" si="13">CE12*$B$13*$B$14</f>
        <v>9.2282803620946664E-15</v>
      </c>
      <c r="CF15" s="25">
        <f t="shared" ca="1" si="13"/>
        <v>9.2282803620946664E-15</v>
      </c>
      <c r="CG15" s="25">
        <f t="shared" ca="1" si="13"/>
        <v>9.2282803620946664E-15</v>
      </c>
      <c r="CH15" s="25">
        <f t="shared" ca="1" si="13"/>
        <v>9.2282803620946664E-15</v>
      </c>
      <c r="CI15" s="25">
        <f t="shared" ca="1" si="13"/>
        <v>9.2282803620946664E-15</v>
      </c>
      <c r="CJ15" s="25">
        <f t="shared" ca="1" si="13"/>
        <v>9.2282803620946664E-15</v>
      </c>
      <c r="CK15" s="25">
        <f t="shared" ca="1" si="13"/>
        <v>9.2282803620946664E-15</v>
      </c>
      <c r="CL15" s="25">
        <f t="shared" ca="1" si="13"/>
        <v>9.2282803620946664E-15</v>
      </c>
      <c r="CM15" s="25">
        <f t="shared" ca="1" si="13"/>
        <v>9.2282803620946664E-15</v>
      </c>
      <c r="CN15" s="25">
        <f t="shared" ca="1" si="13"/>
        <v>9.2282803620946664E-15</v>
      </c>
      <c r="CO15" s="25">
        <f t="shared" ca="1" si="13"/>
        <v>9.2282803620946664E-15</v>
      </c>
      <c r="CP15" s="25">
        <f t="shared" ca="1" si="13"/>
        <v>9.2282803620946664E-15</v>
      </c>
      <c r="CQ15" s="25">
        <f t="shared" ca="1" si="13"/>
        <v>9.2282803620946664E-15</v>
      </c>
      <c r="CR15" s="25">
        <f t="shared" ref="CR15:CX15" ca="1" si="14">CR12*$B$13*$B$14</f>
        <v>9.2282803620946664E-15</v>
      </c>
      <c r="CS15" s="25">
        <f t="shared" ca="1" si="14"/>
        <v>9.2282803620946664E-15</v>
      </c>
      <c r="CT15" s="25">
        <f t="shared" ca="1" si="14"/>
        <v>9.2282803620946664E-15</v>
      </c>
      <c r="CU15" s="25">
        <f t="shared" ca="1" si="14"/>
        <v>9.2282803620946664E-15</v>
      </c>
      <c r="CV15" s="25">
        <f t="shared" ca="1" si="14"/>
        <v>9.2282803620946664E-15</v>
      </c>
      <c r="CW15" s="25">
        <f t="shared" ca="1" si="14"/>
        <v>9.2282803620946664E-15</v>
      </c>
      <c r="CX15" s="25">
        <f t="shared" ca="1" si="14"/>
        <v>9.2282803620946664E-15</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-1.7961864570000001</v>
      </c>
      <c r="D19" s="4">
        <f ca="1">IF(OR(D4&lt;Inputs!$O$13,Inputs!$O$13=0),-(SUM(Inputs!$E$77:'Inputs'!F77)+D10)*PropertyTaxRate,0)</f>
        <v>-122.216853226</v>
      </c>
      <c r="E19" s="4">
        <f ca="1">IF(OR(E4&lt;Inputs!$O$13,Inputs!$O$13=0),-(SUM(Inputs!$E$77:'Inputs'!G77)+E10)*PropertyTaxRate,0)</f>
        <v>-322.99156045566667</v>
      </c>
      <c r="F19" s="4">
        <f ca="1">IF(OR(F4&lt;Inputs!$O$13,Inputs!$O$13=0),-(SUM(Inputs!$E$77:'Inputs'!H77)+F10)*PropertyTaxRate,0)</f>
        <v>-314.60216927499999</v>
      </c>
      <c r="G19" s="4">
        <f ca="1">IF(OR(G4&lt;Inputs!$O$13,Inputs!$O$13=0),-(SUM(Inputs!$E$77:'Inputs'!I77)+G10)*PropertyTaxRate,0)</f>
        <v>-306.21277809433332</v>
      </c>
      <c r="H19" s="4">
        <f ca="1">IF(OR(H4&lt;Inputs!$O$13,Inputs!$O$13=0),-(SUM(Inputs!$E$77:'Inputs'!J77)+H10)*PropertyTaxRate,0)</f>
        <v>-297.8233869136667</v>
      </c>
      <c r="I19" s="4">
        <f ca="1">IF(OR(I4&lt;Inputs!$O$13,Inputs!$O$13=0),-(SUM(Inputs!$E$77:'Inputs'!K77)+I10)*PropertyTaxRate,0)</f>
        <v>-289.43399573300002</v>
      </c>
      <c r="J19" s="4">
        <f ca="1">IF(OR(J4&lt;Inputs!$O$13,Inputs!$O$13=0),-(SUM(Inputs!$E$77:'Inputs'!L77)+J10)*PropertyTaxRate,0)</f>
        <v>-281.04460455233334</v>
      </c>
      <c r="K19" s="4">
        <f ca="1">IF(OR(K4&lt;Inputs!$O$13,Inputs!$O$13=0),-(SUM(Inputs!$E$77:'Inputs'!M77)+K10)*PropertyTaxRate,0)</f>
        <v>-272.65521337166672</v>
      </c>
      <c r="L19" s="4">
        <f ca="1">IF(OR(L4&lt;Inputs!$O$13,Inputs!$O$13=0),-(SUM(Inputs!$E$77:'Inputs'!N77)+L10)*PropertyTaxRate,0)</f>
        <v>-264.26582219099998</v>
      </c>
      <c r="M19" s="4">
        <f ca="1">IF(OR(M4&lt;Inputs!$O$13,Inputs!$O$13=0),-(SUM(Inputs!$E$77:'Inputs'!O77)+M10)*PropertyTaxRate,0)</f>
        <v>-255.87643101033333</v>
      </c>
      <c r="N19" s="4">
        <f ca="1">IF(OR(N4&lt;Inputs!$O$13,Inputs!$O$13=0),-(SUM(Inputs!$E$77:'Inputs'!P77)+N10)*PropertyTaxRate,0)</f>
        <v>-247.48703982966666</v>
      </c>
      <c r="O19" s="4">
        <f ca="1">IF(OR(O4&lt;Inputs!$O$13,Inputs!$O$13=0),-(SUM(Inputs!$E$77:'Inputs'!Q77)+O10)*PropertyTaxRate,0)</f>
        <v>-239.09764864899998</v>
      </c>
      <c r="P19" s="4">
        <f ca="1">IF(OR(P4&lt;Inputs!$O$13,Inputs!$O$13=0),-(SUM(Inputs!$E$77:'Inputs'!R77)+P10)*PropertyTaxRate,0)</f>
        <v>-230.70825746833333</v>
      </c>
      <c r="Q19" s="4">
        <f ca="1">IF(OR(Q4&lt;Inputs!$O$13,Inputs!$O$13=0),-(SUM(Inputs!$E$77:'Inputs'!S77)+Q10)*PropertyTaxRate,0)</f>
        <v>-222.31886628766665</v>
      </c>
      <c r="R19" s="4">
        <f ca="1">IF(OR(R4&lt;Inputs!$O$13,Inputs!$O$13=0),-(SUM(Inputs!$E$77:'Inputs'!T77)+R10)*PropertyTaxRate,0)</f>
        <v>-213.92947510699997</v>
      </c>
      <c r="S19" s="4">
        <f ca="1">IF(OR(S4&lt;Inputs!$O$13,Inputs!$O$13=0),-(SUM(Inputs!$E$77:'Inputs'!U77)+S10)*PropertyTaxRate,0)</f>
        <v>-205.5400839263333</v>
      </c>
      <c r="T19" s="4">
        <f ca="1">IF(OR(T4&lt;Inputs!$O$13,Inputs!$O$13=0),-(SUM(Inputs!$E$77:'Inputs'!V77)+T10)*PropertyTaxRate,0)</f>
        <v>-197.15069274566665</v>
      </c>
      <c r="U19" s="4">
        <f ca="1">IF(OR(U4&lt;Inputs!$O$13,Inputs!$O$13=0),-(SUM(Inputs!$E$77:'Inputs'!W77)+U10)*PropertyTaxRate,0)</f>
        <v>-188.761301565</v>
      </c>
      <c r="V19" s="4">
        <f ca="1">IF(OR(V4&lt;Inputs!$O$13,Inputs!$O$13=0),-(SUM(Inputs!$E$77:'Inputs'!X77)+V10)*PropertyTaxRate,0)</f>
        <v>-180.37191038433335</v>
      </c>
      <c r="W19" s="4">
        <f ca="1">IF(OR(W4&lt;Inputs!$O$13,Inputs!$O$13=0),-(SUM(Inputs!$E$77:'Inputs'!Y77)+W10)*PropertyTaxRate,0)</f>
        <v>-171.9825192036667</v>
      </c>
      <c r="X19" s="4">
        <f ca="1">IF(OR(X4&lt;Inputs!$O$13,Inputs!$O$13=0),-(SUM(Inputs!$E$77:'Inputs'!Z77)+X10)*PropertyTaxRate,0)</f>
        <v>-163.59312802300002</v>
      </c>
      <c r="Y19" s="4">
        <f ca="1">IF(OR(Y4&lt;Inputs!$O$13,Inputs!$O$13=0),-(SUM(Inputs!$E$77:'Inputs'!AA77)+Y10)*PropertyTaxRate,0)</f>
        <v>-155.20373684233337</v>
      </c>
      <c r="Z19" s="4">
        <f ca="1">IF(OR(Z4&lt;Inputs!$O$13,Inputs!$O$13=0),-(SUM(Inputs!$E$77:'Inputs'!AB77)+Z10)*PropertyTaxRate,0)</f>
        <v>-146.81434566166672</v>
      </c>
      <c r="AA19" s="4">
        <f ca="1">IF(OR(AA4&lt;Inputs!$O$13,Inputs!$O$13=0),-(SUM(Inputs!$E$77:'Inputs'!AC77)+AA10)*PropertyTaxRate,0)</f>
        <v>-138.42495448100007</v>
      </c>
      <c r="AB19" s="4">
        <f ca="1">IF(OR(AB4&lt;Inputs!$O$13,Inputs!$O$13=0),-(SUM(Inputs!$E$77:'Inputs'!AD77)+AB10)*PropertyTaxRate,0)</f>
        <v>-130.03556330033339</v>
      </c>
      <c r="AC19" s="4">
        <f ca="1">IF(OR(AC4&lt;Inputs!$O$13,Inputs!$O$13=0),-(SUM(Inputs!$E$77:'Inputs'!AE77)+AC10)*PropertyTaxRate,0)</f>
        <v>-121.64617211966674</v>
      </c>
      <c r="AD19" s="4">
        <f ca="1">IF(OR(AD4&lt;Inputs!$O$13,Inputs!$O$13=0),-(SUM(Inputs!$E$77:'Inputs'!AF77)+AD10)*PropertyTaxRate,0)</f>
        <v>-113.25678093900009</v>
      </c>
      <c r="AE19" s="4">
        <f ca="1">IF(OR(AE4&lt;Inputs!$O$13,Inputs!$O$13=0),-(SUM(Inputs!$E$77:'Inputs'!AG77)+AE10)*PropertyTaxRate,0)</f>
        <v>-104.86738975833343</v>
      </c>
      <c r="AF19" s="4">
        <f ca="1">IF(OR(AF4&lt;Inputs!$O$13,Inputs!$O$13=0),-(SUM(Inputs!$E$77:'Inputs'!AH77)+AF10)*PropertyTaxRate,0)</f>
        <v>-96.477998577666781</v>
      </c>
      <c r="AG19" s="4">
        <f ca="1">IF(OR(AG4&lt;Inputs!$O$13,Inputs!$O$13=0),-(SUM(Inputs!$E$77:'Inputs'!AI77)+AG10)*PropertyTaxRate,0)</f>
        <v>-88.088607397000118</v>
      </c>
      <c r="AH19" s="4">
        <f ca="1">IF(OR(AH4&lt;Inputs!$O$13,Inputs!$O$13=0),-(SUM(Inputs!$E$77:'Inputs'!AJ77)+AH10)*PropertyTaxRate,0)</f>
        <v>-79.699216216333468</v>
      </c>
      <c r="AI19" s="4">
        <f ca="1">IF(OR(AI4&lt;Inputs!$O$13,Inputs!$O$13=0),-(SUM(Inputs!$E$77:'Inputs'!AK77)+AI10)*PropertyTaxRate,0)</f>
        <v>-71.30982503566679</v>
      </c>
      <c r="AJ19" s="4">
        <f ca="1">IF(OR(AJ4&lt;Inputs!$O$13,Inputs!$O$13=0),-(SUM(Inputs!$E$77:'Inputs'!AL77)+AJ10)*PropertyTaxRate,0)</f>
        <v>-62.920433855000098</v>
      </c>
      <c r="AK19" s="4">
        <f ca="1">IF(OR(AK4&lt;Inputs!$O$13,Inputs!$O$13=0),-(SUM(Inputs!$E$77:'Inputs'!AM77)+AK10)*PropertyTaxRate,0)</f>
        <v>-54.531042674333413</v>
      </c>
      <c r="AL19" s="4">
        <f ca="1">IF(OR(AL4&lt;Inputs!$O$13,Inputs!$O$13=0),-(SUM(Inputs!$E$77:'Inputs'!AN77)+AL10)*PropertyTaxRate,0)</f>
        <v>-46.141651493666735</v>
      </c>
      <c r="AM19" s="4">
        <f ca="1">IF(OR(AM4&lt;Inputs!$O$13,Inputs!$O$13=0),-(SUM(Inputs!$E$77:'Inputs'!AO77)+AM10)*PropertyTaxRate,0)</f>
        <v>-37.75226031300005</v>
      </c>
      <c r="AN19" s="4">
        <f ca="1">IF(OR(AN4&lt;Inputs!$O$13,Inputs!$O$13=0),-(SUM(Inputs!$E$77:'Inputs'!AP77)+AN10)*PropertyTaxRate,0)</f>
        <v>-29.362869132333365</v>
      </c>
      <c r="AO19" s="4">
        <f ca="1">IF(OR(AO4&lt;Inputs!$O$13,Inputs!$O$13=0),-(SUM(Inputs!$E$77:'Inputs'!AQ77)+AO10)*PropertyTaxRate,0)</f>
        <v>-20.97347795166668</v>
      </c>
      <c r="AP19" s="4">
        <f ca="1">IF(OR(AP4&lt;Inputs!$O$13,Inputs!$O$13=0),-(SUM(Inputs!$E$77:'Inputs'!AR77)+AP10)*PropertyTaxRate,0)</f>
        <v>-12.584086770999997</v>
      </c>
      <c r="AQ19" s="4">
        <f ca="1">IF(OR(AQ4&lt;Inputs!$O$13,Inputs!$O$13=0),-(SUM(Inputs!$E$77:'Inputs'!AS77)+AQ10)*PropertyTaxRate,0)</f>
        <v>-4.1946955903333141</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-275.33589743589744</v>
      </c>
      <c r="F20" s="268">
        <f ca="1">IF(OR(F4&lt;Inputs!$O$13,Inputs!$O$13=0),'Depr - Alt #2'!G53,IF(F4=Inputs!$O$13,-HLOOKUP(F4-1,$B$4:$CX$12,5,FALSE)-HLOOKUP(F4-1,$B$4:$CX$12,7,FALSE),0))</f>
        <v>-550.67179487179487</v>
      </c>
      <c r="G20" s="268">
        <f ca="1">IF(OR(G4&lt;Inputs!$O$13,Inputs!$O$13=0),'Depr - Alt #2'!H53,IF(G4=Inputs!$O$13,-HLOOKUP(G4-1,$B$4:$CX$12,5,FALSE)-HLOOKUP(G4-1,$B$4:$CX$12,7,FALSE),0))</f>
        <v>-550.67179487179487</v>
      </c>
      <c r="H20" s="268">
        <f ca="1">IF(OR(H4&lt;Inputs!$O$13,Inputs!$O$13=0),'Depr - Alt #2'!I53,IF(H4=Inputs!$O$13,-HLOOKUP(H4-1,$B$4:$CX$12,5,FALSE)-HLOOKUP(H4-1,$B$4:$CX$12,7,FALSE),0))</f>
        <v>-550.67179487179487</v>
      </c>
      <c r="I20" s="268">
        <f ca="1">IF(OR(I4&lt;Inputs!$O$13,Inputs!$O$13=0),'Depr - Alt #2'!J53,IF(I4=Inputs!$O$13,-HLOOKUP(I4-1,$B$4:$CX$12,5,FALSE)-HLOOKUP(I4-1,$B$4:$CX$12,7,FALSE),0))</f>
        <v>-550.67179487179487</v>
      </c>
      <c r="J20" s="268">
        <f ca="1">IF(OR(J4&lt;Inputs!$O$13,Inputs!$O$13=0),'Depr - Alt #2'!K53,IF(J4=Inputs!$O$13,-HLOOKUP(J4-1,$B$4:$CX$12,5,FALSE)-HLOOKUP(J4-1,$B$4:$CX$12,7,FALSE),0))</f>
        <v>-550.67179487179487</v>
      </c>
      <c r="K20" s="268">
        <f ca="1">IF(OR(K4&lt;Inputs!$O$13,Inputs!$O$13=0),'Depr - Alt #2'!L53,IF(K4=Inputs!$O$13,-HLOOKUP(K4-1,$B$4:$CX$12,5,FALSE)-HLOOKUP(K4-1,$B$4:$CX$12,7,FALSE),0))</f>
        <v>-550.67179487179487</v>
      </c>
      <c r="L20" s="268">
        <f ca="1">IF(OR(L4&lt;Inputs!$O$13,Inputs!$O$13=0),'Depr - Alt #2'!M53,IF(L4=Inputs!$O$13,-HLOOKUP(L4-1,$B$4:$CX$12,5,FALSE)-HLOOKUP(L4-1,$B$4:$CX$12,7,FALSE),0))</f>
        <v>-550.67179487179487</v>
      </c>
      <c r="M20" s="268">
        <f ca="1">IF(OR(M4&lt;Inputs!$O$13,Inputs!$O$13=0),'Depr - Alt #2'!N53,IF(M4=Inputs!$O$13,-HLOOKUP(M4-1,$B$4:$CX$12,5,FALSE)-HLOOKUP(M4-1,$B$4:$CX$12,7,FALSE),0))</f>
        <v>-550.67179487179487</v>
      </c>
      <c r="N20" s="268">
        <f ca="1">IF(OR(N4&lt;Inputs!$O$13,Inputs!$O$13=0),'Depr - Alt #2'!O53,IF(N4=Inputs!$O$13,-HLOOKUP(N4-1,$B$4:$CX$12,5,FALSE)-HLOOKUP(N4-1,$B$4:$CX$12,7,FALSE),0))</f>
        <v>-550.67179487179487</v>
      </c>
      <c r="O20" s="268">
        <f ca="1">IF(OR(O4&lt;Inputs!$O$13,Inputs!$O$13=0),'Depr - Alt #2'!P53,IF(O4=Inputs!$O$13,-HLOOKUP(O4-1,$B$4:$CX$12,5,FALSE)-HLOOKUP(O4-1,$B$4:$CX$12,7,FALSE),0))</f>
        <v>-550.67179487179487</v>
      </c>
      <c r="P20" s="268">
        <f ca="1">IF(OR(P4&lt;Inputs!$O$13,Inputs!$O$13=0),'Depr - Alt #2'!Q53,IF(P4=Inputs!$O$13,-HLOOKUP(P4-1,$B$4:$CX$12,5,FALSE)-HLOOKUP(P4-1,$B$4:$CX$12,7,FALSE),0))</f>
        <v>-550.67179487179487</v>
      </c>
      <c r="Q20" s="268">
        <f ca="1">IF(OR(Q4&lt;Inputs!$O$13,Inputs!$O$13=0),'Depr - Alt #2'!R53,IF(Q4=Inputs!$O$13,-HLOOKUP(Q4-1,$B$4:$CX$12,5,FALSE)-HLOOKUP(Q4-1,$B$4:$CX$12,7,FALSE),0))</f>
        <v>-550.67179487179487</v>
      </c>
      <c r="R20" s="268">
        <f ca="1">IF(OR(R4&lt;Inputs!$O$13,Inputs!$O$13=0),'Depr - Alt #2'!S53,IF(R4=Inputs!$O$13,-HLOOKUP(R4-1,$B$4:$CX$12,5,FALSE)-HLOOKUP(R4-1,$B$4:$CX$12,7,FALSE),0))</f>
        <v>-550.67179487179487</v>
      </c>
      <c r="S20" s="268">
        <f ca="1">IF(OR(S4&lt;Inputs!$O$13,Inputs!$O$13=0),'Depr - Alt #2'!T53,IF(S4=Inputs!$O$13,-HLOOKUP(S4-1,$B$4:$CX$12,5,FALSE)-HLOOKUP(S4-1,$B$4:$CX$12,7,FALSE),0))</f>
        <v>-550.67179487179487</v>
      </c>
      <c r="T20" s="268">
        <f ca="1">IF(OR(T4&lt;Inputs!$O$13,Inputs!$O$13=0),'Depr - Alt #2'!U53,IF(T4=Inputs!$O$13,-HLOOKUP(T4-1,$B$4:$CX$12,5,FALSE)-HLOOKUP(T4-1,$B$4:$CX$12,7,FALSE),0))</f>
        <v>-550.67179487179487</v>
      </c>
      <c r="U20" s="268">
        <f ca="1">IF(OR(U4&lt;Inputs!$O$13,Inputs!$O$13=0),'Depr - Alt #2'!V53,IF(U4=Inputs!$O$13,-HLOOKUP(U4-1,$B$4:$CX$12,5,FALSE)-HLOOKUP(U4-1,$B$4:$CX$12,7,FALSE),0))</f>
        <v>-550.67179487179487</v>
      </c>
      <c r="V20" s="268">
        <f ca="1">IF(OR(V4&lt;Inputs!$O$13,Inputs!$O$13=0),'Depr - Alt #2'!W53,IF(V4=Inputs!$O$13,-HLOOKUP(V4-1,$B$4:$CX$12,5,FALSE)-HLOOKUP(V4-1,$B$4:$CX$12,7,FALSE),0))</f>
        <v>-550.67179487179487</v>
      </c>
      <c r="W20" s="268">
        <f ca="1">IF(OR(W4&lt;Inputs!$O$13,Inputs!$O$13=0),'Depr - Alt #2'!X53,IF(W4=Inputs!$O$13,-HLOOKUP(W4-1,$B$4:$CX$12,5,FALSE)-HLOOKUP(W4-1,$B$4:$CX$12,7,FALSE),0))</f>
        <v>-550.67179487179487</v>
      </c>
      <c r="X20" s="268">
        <f ca="1">IF(OR(X4&lt;Inputs!$O$13,Inputs!$O$13=0),'Depr - Alt #2'!Y53,IF(X4=Inputs!$O$13,-HLOOKUP(X4-1,$B$4:$CX$12,5,FALSE)-HLOOKUP(X4-1,$B$4:$CX$12,7,FALSE),0))</f>
        <v>-550.67179487179487</v>
      </c>
      <c r="Y20" s="268">
        <f ca="1">IF(OR(Y4&lt;Inputs!$O$13,Inputs!$O$13=0),'Depr - Alt #2'!Z53,IF(Y4=Inputs!$O$13,-HLOOKUP(Y4-1,$B$4:$CX$12,5,FALSE)-HLOOKUP(Y4-1,$B$4:$CX$12,7,FALSE),0))</f>
        <v>-550.67179487179487</v>
      </c>
      <c r="Z20" s="268">
        <f ca="1">IF(OR(Z4&lt;Inputs!$O$13,Inputs!$O$13=0),'Depr - Alt #2'!AA53,IF(Z4=Inputs!$O$13,-HLOOKUP(Z4-1,$B$4:$CX$12,5,FALSE)-HLOOKUP(Z4-1,$B$4:$CX$12,7,FALSE),0))</f>
        <v>-550.67179487179487</v>
      </c>
      <c r="AA20" s="268">
        <f ca="1">IF(OR(AA4&lt;Inputs!$O$13,Inputs!$O$13=0),'Depr - Alt #2'!AB53,IF(AA4=Inputs!$O$13,-HLOOKUP(AA4-1,$B$4:$CX$12,5,FALSE)-HLOOKUP(AA4-1,$B$4:$CX$12,7,FALSE),0))</f>
        <v>-550.67179487179487</v>
      </c>
      <c r="AB20" s="268">
        <f ca="1">IF(OR(AB4&lt;Inputs!$O$13,Inputs!$O$13=0),'Depr - Alt #2'!AC53,IF(AB4=Inputs!$O$13,-HLOOKUP(AB4-1,$B$4:$CX$12,5,FALSE)-HLOOKUP(AB4-1,$B$4:$CX$12,7,FALSE),0))</f>
        <v>-550.67179487179487</v>
      </c>
      <c r="AC20" s="268">
        <f ca="1">IF(OR(AC4&lt;Inputs!$O$13,Inputs!$O$13=0),'Depr - Alt #2'!AD53,IF(AC4=Inputs!$O$13,-HLOOKUP(AC4-1,$B$4:$CX$12,5,FALSE)-HLOOKUP(AC4-1,$B$4:$CX$12,7,FALSE),0))</f>
        <v>-550.67179487179487</v>
      </c>
      <c r="AD20" s="268">
        <f ca="1">IF(OR(AD4&lt;Inputs!$O$13,Inputs!$O$13=0),'Depr - Alt #2'!AE53,IF(AD4=Inputs!$O$13,-HLOOKUP(AD4-1,$B$4:$CX$12,5,FALSE)-HLOOKUP(AD4-1,$B$4:$CX$12,7,FALSE),0))</f>
        <v>-550.67179487179487</v>
      </c>
      <c r="AE20" s="268">
        <f ca="1">IF(OR(AE4&lt;Inputs!$O$13,Inputs!$O$13=0),'Depr - Alt #2'!AF53,IF(AE4=Inputs!$O$13,-HLOOKUP(AE4-1,$B$4:$CX$12,5,FALSE)-HLOOKUP(AE4-1,$B$4:$CX$12,7,FALSE),0))</f>
        <v>-550.67179487179487</v>
      </c>
      <c r="AF20" s="268">
        <f ca="1">IF(OR(AF4&lt;Inputs!$O$13,Inputs!$O$13=0),'Depr - Alt #2'!AG53,IF(AF4=Inputs!$O$13,-HLOOKUP(AF4-1,$B$4:$CX$12,5,FALSE)-HLOOKUP(AF4-1,$B$4:$CX$12,7,FALSE),0))</f>
        <v>-550.67179487179487</v>
      </c>
      <c r="AG20" s="268">
        <f ca="1">IF(OR(AG4&lt;Inputs!$O$13,Inputs!$O$13=0),'Depr - Alt #2'!AH53,IF(AG4=Inputs!$O$13,-HLOOKUP(AG4-1,$B$4:$CX$12,5,FALSE)-HLOOKUP(AG4-1,$B$4:$CX$12,7,FALSE),0))</f>
        <v>-550.67179487179487</v>
      </c>
      <c r="AH20" s="268">
        <f ca="1">IF(OR(AH4&lt;Inputs!$O$13,Inputs!$O$13=0),'Depr - Alt #2'!AI53,IF(AH4=Inputs!$O$13,-HLOOKUP(AH4-1,$B$4:$CX$12,5,FALSE)-HLOOKUP(AH4-1,$B$4:$CX$12,7,FALSE),0))</f>
        <v>-550.67179487179487</v>
      </c>
      <c r="AI20" s="268">
        <f ca="1">IF(OR(AI4&lt;Inputs!$O$13,Inputs!$O$13=0),'Depr - Alt #2'!AJ53,IF(AI4=Inputs!$O$13,-HLOOKUP(AI4-1,$B$4:$CX$12,5,FALSE)-HLOOKUP(AI4-1,$B$4:$CX$12,7,FALSE),0))</f>
        <v>-550.67179487179487</v>
      </c>
      <c r="AJ20" s="268">
        <f ca="1">IF(OR(AJ4&lt;Inputs!$O$13,Inputs!$O$13=0),'Depr - Alt #2'!AK53,IF(AJ4=Inputs!$O$13,-HLOOKUP(AJ4-1,$B$4:$CX$12,5,FALSE)-HLOOKUP(AJ4-1,$B$4:$CX$12,7,FALSE),0))</f>
        <v>-550.67179487179487</v>
      </c>
      <c r="AK20" s="268">
        <f ca="1">IF(OR(AK4&lt;Inputs!$O$13,Inputs!$O$13=0),'Depr - Alt #2'!AL53,IF(AK4=Inputs!$O$13,-HLOOKUP(AK4-1,$B$4:$CX$12,5,FALSE)-HLOOKUP(AK4-1,$B$4:$CX$12,7,FALSE),0))</f>
        <v>-550.67179487179487</v>
      </c>
      <c r="AL20" s="268">
        <f ca="1">IF(OR(AL4&lt;Inputs!$O$13,Inputs!$O$13=0),'Depr - Alt #2'!AM53,IF(AL4=Inputs!$O$13,-HLOOKUP(AL4-1,$B$4:$CX$12,5,FALSE)-HLOOKUP(AL4-1,$B$4:$CX$12,7,FALSE),0))</f>
        <v>-550.67179487179487</v>
      </c>
      <c r="AM20" s="268">
        <f ca="1">IF(OR(AM4&lt;Inputs!$O$13,Inputs!$O$13=0),'Depr - Alt #2'!AN53,IF(AM4=Inputs!$O$13,-HLOOKUP(AM4-1,$B$4:$CX$12,5,FALSE)-HLOOKUP(AM4-1,$B$4:$CX$12,7,FALSE),0))</f>
        <v>-550.67179487179487</v>
      </c>
      <c r="AN20" s="268">
        <f ca="1">IF(OR(AN4&lt;Inputs!$O$13,Inputs!$O$13=0),'Depr - Alt #2'!AO53,IF(AN4=Inputs!$O$13,-HLOOKUP(AN4-1,$B$4:$CX$12,5,FALSE)-HLOOKUP(AN4-1,$B$4:$CX$12,7,FALSE),0))</f>
        <v>-550.67179487179487</v>
      </c>
      <c r="AO20" s="268">
        <f ca="1">IF(OR(AO4&lt;Inputs!$O$13,Inputs!$O$13=0),'Depr - Alt #2'!AP53,IF(AO4=Inputs!$O$13,-HLOOKUP(AO4-1,$B$4:$CX$12,5,FALSE)-HLOOKUP(AO4-1,$B$4:$CX$12,7,FALSE),0))</f>
        <v>-550.67179487179487</v>
      </c>
      <c r="AP20" s="268">
        <f ca="1">IF(OR(AP4&lt;Inputs!$O$13,Inputs!$O$13=0),'Depr - Alt #2'!AQ53,IF(AP4=Inputs!$O$13,-HLOOKUP(AP4-1,$B$4:$CX$12,5,FALSE)-HLOOKUP(AP4-1,$B$4:$CX$12,7,FALSE),0))</f>
        <v>-550.67179487179487</v>
      </c>
      <c r="AQ20" s="268">
        <f ca="1">IF(OR(AQ4&lt;Inputs!$O$13,Inputs!$O$13=0),'Depr - Alt #2'!AR53,IF(AQ4=Inputs!$O$13,-HLOOKUP(AQ4-1,$B$4:$CX$12,5,FALSE)-HLOOKUP(AQ4-1,$B$4:$CX$12,7,FALSE),0))</f>
        <v>-550.67179487179487</v>
      </c>
      <c r="AR20" s="268">
        <f ca="1">IF(OR(AR4&lt;Inputs!$O$13,Inputs!$O$13=0),'Depr - Alt #2'!AS53,IF(AR4=Inputs!$O$13,-HLOOKUP(AR4-1,$B$4:$CX$12,5,FALSE)-HLOOKUP(AR4-1,$B$4:$CX$12,7,FALSE),0))</f>
        <v>-275.33589743589744</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-1.7961864570000001</v>
      </c>
      <c r="D21" s="4">
        <f t="shared" ca="1" si="15"/>
        <v>-122.216853226</v>
      </c>
      <c r="E21" s="4">
        <f t="shared" ca="1" si="15"/>
        <v>-598.32745789156411</v>
      </c>
      <c r="F21" s="4">
        <f t="shared" ca="1" si="15"/>
        <v>-865.27396414679492</v>
      </c>
      <c r="G21" s="4">
        <f t="shared" ca="1" si="15"/>
        <v>-856.88457296612819</v>
      </c>
      <c r="H21" s="4">
        <f t="shared" ca="1" si="15"/>
        <v>-848.49518178546157</v>
      </c>
      <c r="I21" s="4">
        <f t="shared" ca="1" si="15"/>
        <v>-840.10579060479495</v>
      </c>
      <c r="J21" s="4">
        <f t="shared" ca="1" si="15"/>
        <v>-831.71639942412821</v>
      </c>
      <c r="K21" s="4">
        <f t="shared" ca="1" si="15"/>
        <v>-823.32700824346159</v>
      </c>
      <c r="L21" s="4">
        <f t="shared" ca="1" si="15"/>
        <v>-814.93761706279486</v>
      </c>
      <c r="M21" s="4">
        <f t="shared" ca="1" si="15"/>
        <v>-806.54822588212824</v>
      </c>
      <c r="N21" s="4">
        <f t="shared" ca="1" si="15"/>
        <v>-798.1588347014615</v>
      </c>
      <c r="O21" s="4">
        <f t="shared" ca="1" si="15"/>
        <v>-789.76944352079488</v>
      </c>
      <c r="P21" s="4">
        <f t="shared" ca="1" si="15"/>
        <v>-781.38005234012826</v>
      </c>
      <c r="Q21" s="4">
        <f t="shared" ca="1" si="15"/>
        <v>-772.99066115946152</v>
      </c>
      <c r="R21" s="4">
        <f t="shared" ca="1" si="15"/>
        <v>-764.60126997879479</v>
      </c>
      <c r="S21" s="4">
        <f t="shared" ca="1" si="15"/>
        <v>-756.21187879812817</v>
      </c>
      <c r="T21" s="4">
        <f t="shared" ca="1" si="15"/>
        <v>-747.82248761746155</v>
      </c>
      <c r="U21" s="4">
        <f t="shared" ca="1" si="15"/>
        <v>-739.43309643679481</v>
      </c>
      <c r="V21" s="4">
        <f t="shared" ca="1" si="15"/>
        <v>-731.04370525612819</v>
      </c>
      <c r="W21" s="4">
        <f t="shared" ca="1" si="15"/>
        <v>-722.65431407546157</v>
      </c>
      <c r="X21" s="4">
        <f t="shared" ca="1" si="15"/>
        <v>-714.26492289479484</v>
      </c>
      <c r="Y21" s="4">
        <f t="shared" ca="1" si="15"/>
        <v>-705.87553171412821</v>
      </c>
      <c r="Z21" s="4">
        <f t="shared" ca="1" si="15"/>
        <v>-697.48614053346159</v>
      </c>
      <c r="AA21" s="4">
        <f t="shared" ca="1" si="15"/>
        <v>-689.09674935279497</v>
      </c>
      <c r="AB21" s="4">
        <f t="shared" ca="1" si="15"/>
        <v>-680.70735817212824</v>
      </c>
      <c r="AC21" s="4">
        <f t="shared" ca="1" si="15"/>
        <v>-672.31796699146162</v>
      </c>
      <c r="AD21" s="4">
        <f t="shared" ca="1" si="15"/>
        <v>-663.928575810795</v>
      </c>
      <c r="AE21" s="4">
        <f t="shared" ca="1" si="15"/>
        <v>-655.53918463012826</v>
      </c>
      <c r="AF21" s="4">
        <f t="shared" ca="1" si="15"/>
        <v>-647.14979344946164</v>
      </c>
      <c r="AG21" s="4">
        <f t="shared" ca="1" si="15"/>
        <v>-638.76040226879502</v>
      </c>
      <c r="AH21" s="4">
        <f t="shared" ca="1" si="15"/>
        <v>-630.3710110881284</v>
      </c>
      <c r="AI21" s="4">
        <f t="shared" ca="1" si="15"/>
        <v>-621.98161990746166</v>
      </c>
      <c r="AJ21" s="4">
        <f t="shared" ca="1" si="15"/>
        <v>-613.59222872679493</v>
      </c>
      <c r="AK21" s="4">
        <f t="shared" ca="1" si="15"/>
        <v>-605.20283754612831</v>
      </c>
      <c r="AL21" s="4">
        <f t="shared" ca="1" si="15"/>
        <v>-596.81344636546157</v>
      </c>
      <c r="AM21" s="4">
        <f t="shared" ca="1" si="15"/>
        <v>-588.42405518479495</v>
      </c>
      <c r="AN21" s="4">
        <f t="shared" ca="1" si="15"/>
        <v>-580.03466400412822</v>
      </c>
      <c r="AO21" s="4">
        <f t="shared" ca="1" si="15"/>
        <v>-571.6452728234616</v>
      </c>
      <c r="AP21" s="4">
        <f t="shared" ca="1" si="15"/>
        <v>-563.25588164279486</v>
      </c>
      <c r="AQ21" s="4">
        <f t="shared" ca="1" si="15"/>
        <v>-554.86649046212824</v>
      </c>
      <c r="AR21" s="4">
        <f t="shared" ca="1" si="15"/>
        <v>-275.33589743589744</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-2.2599951172965778</v>
      </c>
      <c r="D25" s="4">
        <f t="shared" ca="1" si="21"/>
        <v>-153.77551170463619</v>
      </c>
      <c r="E25" s="4">
        <f t="shared" ca="1" si="21"/>
        <v>-402.57518859015312</v>
      </c>
      <c r="F25" s="4">
        <f t="shared" ca="1" si="21"/>
        <v>-384.89549382376902</v>
      </c>
      <c r="G25" s="4">
        <f t="shared" ca="1" si="21"/>
        <v>-368.19156417989603</v>
      </c>
      <c r="H25" s="4">
        <f t="shared" ca="1" si="21"/>
        <v>-352.36068754037495</v>
      </c>
      <c r="I25" s="4">
        <f t="shared" ca="1" si="21"/>
        <v>-337.3206942106786</v>
      </c>
      <c r="J25" s="4">
        <f t="shared" ca="1" si="21"/>
        <v>-322.99968570809551</v>
      </c>
      <c r="K25" s="4">
        <f t="shared" ca="1" si="21"/>
        <v>-309.0176271954374</v>
      </c>
      <c r="L25" s="4">
        <f t="shared" ca="1" si="21"/>
        <v>-295.03556868277923</v>
      </c>
      <c r="M25" s="4">
        <f t="shared" ca="1" si="21"/>
        <v>-281.0432389583051</v>
      </c>
      <c r="N25" s="4">
        <f t="shared" ca="1" si="21"/>
        <v>-267.06118044564693</v>
      </c>
      <c r="O25" s="4">
        <f t="shared" ca="1" si="21"/>
        <v>-253.06885072117285</v>
      </c>
      <c r="P25" s="4">
        <f t="shared" ca="1" si="21"/>
        <v>-239.08679220851468</v>
      </c>
      <c r="Q25" s="4">
        <f t="shared" ca="1" si="21"/>
        <v>-225.09446248404058</v>
      </c>
      <c r="R25" s="4">
        <f t="shared" ca="1" si="21"/>
        <v>-211.11240397138241</v>
      </c>
      <c r="S25" s="4">
        <f t="shared" ca="1" si="21"/>
        <v>-197.12007424690836</v>
      </c>
      <c r="T25" s="4">
        <f t="shared" ca="1" si="21"/>
        <v>-186.1680232199422</v>
      </c>
      <c r="U25" s="4">
        <f t="shared" ca="1" si="21"/>
        <v>-178.24597967866808</v>
      </c>
      <c r="V25" s="4">
        <f t="shared" ca="1" si="21"/>
        <v>-170.32393613739396</v>
      </c>
      <c r="W25" s="4">
        <f t="shared" ca="1" si="21"/>
        <v>-162.40189259611984</v>
      </c>
      <c r="X25" s="4">
        <f t="shared" ca="1" si="21"/>
        <v>-154.47984905484572</v>
      </c>
      <c r="Y25" s="4">
        <f t="shared" ca="1" si="21"/>
        <v>-146.55780551357159</v>
      </c>
      <c r="Z25" s="4">
        <f t="shared" ca="1" si="21"/>
        <v>-138.63576197229747</v>
      </c>
      <c r="AA25" s="4">
        <f t="shared" ca="1" si="21"/>
        <v>-130.71371843102335</v>
      </c>
      <c r="AB25" s="4">
        <f t="shared" ca="1" si="21"/>
        <v>-122.79167488974925</v>
      </c>
      <c r="AC25" s="4">
        <f t="shared" ca="1" si="21"/>
        <v>-114.86963134847512</v>
      </c>
      <c r="AD25" s="4">
        <f t="shared" ca="1" si="21"/>
        <v>-106.947587807201</v>
      </c>
      <c r="AE25" s="4">
        <f t="shared" ca="1" si="21"/>
        <v>-99.025544265926868</v>
      </c>
      <c r="AF25" s="4">
        <f t="shared" ca="1" si="21"/>
        <v>-91.103500724652747</v>
      </c>
      <c r="AG25" s="4">
        <f t="shared" ca="1" si="21"/>
        <v>-83.181457183378626</v>
      </c>
      <c r="AH25" s="4">
        <f t="shared" ca="1" si="21"/>
        <v>-75.259413642104491</v>
      </c>
      <c r="AI25" s="4">
        <f t="shared" ca="1" si="21"/>
        <v>-67.337370100830327</v>
      </c>
      <c r="AJ25" s="4">
        <f t="shared" ca="1" si="21"/>
        <v>-59.415326559556171</v>
      </c>
      <c r="AK25" s="4">
        <f t="shared" ca="1" si="21"/>
        <v>-51.493283018282014</v>
      </c>
      <c r="AL25" s="4">
        <f t="shared" ca="1" si="21"/>
        <v>-43.57123947700785</v>
      </c>
      <c r="AM25" s="4">
        <f t="shared" ca="1" si="21"/>
        <v>-35.649195935733687</v>
      </c>
      <c r="AN25" s="4">
        <f t="shared" ca="1" si="21"/>
        <v>-27.727152394459527</v>
      </c>
      <c r="AO25" s="4">
        <f t="shared" ca="1" si="21"/>
        <v>-19.805108853185367</v>
      </c>
      <c r="AP25" s="4">
        <f t="shared" ca="1" si="21"/>
        <v>-11.883065311911208</v>
      </c>
      <c r="AQ25" s="4">
        <f t="shared" ca="1" si="21"/>
        <v>-3.9610217706370485</v>
      </c>
      <c r="AR25" s="4">
        <f t="shared" ca="1" si="21"/>
        <v>-3.5412553816503691E-15</v>
      </c>
      <c r="AS25" s="4">
        <f t="shared" ca="1" si="21"/>
        <v>-3.5412553816503691E-15</v>
      </c>
      <c r="AT25" s="4">
        <f t="shared" ca="1" si="21"/>
        <v>-3.5412553816503691E-15</v>
      </c>
      <c r="AU25" s="4">
        <f t="shared" ca="1" si="21"/>
        <v>-3.5412553816503691E-15</v>
      </c>
      <c r="AV25" s="4">
        <f t="shared" ca="1" si="21"/>
        <v>-3.5412553816503691E-15</v>
      </c>
      <c r="AW25" s="4">
        <f t="shared" ca="1" si="21"/>
        <v>-3.5412553816503691E-15</v>
      </c>
      <c r="AX25" s="4">
        <f t="shared" ca="1" si="21"/>
        <v>-3.5412553816503691E-15</v>
      </c>
      <c r="AY25" s="4">
        <f t="shared" ca="1" si="21"/>
        <v>-3.5412553816503691E-15</v>
      </c>
      <c r="AZ25" s="4">
        <f t="shared" ca="1" si="21"/>
        <v>-3.5412553816503691E-15</v>
      </c>
      <c r="BA25" s="4">
        <f t="shared" ca="1" si="21"/>
        <v>-3.5412553816503691E-15</v>
      </c>
      <c r="BB25" s="4">
        <f t="shared" ca="1" si="21"/>
        <v>-3.5412553816503691E-15</v>
      </c>
      <c r="BC25" s="4">
        <f t="shared" ca="1" si="21"/>
        <v>-3.5412553816503691E-15</v>
      </c>
      <c r="BD25" s="4">
        <f t="shared" ca="1" si="21"/>
        <v>-3.5412553816503691E-15</v>
      </c>
      <c r="BE25" s="4">
        <f t="shared" ca="1" si="21"/>
        <v>-3.5412553816503691E-15</v>
      </c>
      <c r="BF25" s="4">
        <f t="shared" ca="1" si="21"/>
        <v>-3.5412553816503691E-15</v>
      </c>
      <c r="BG25" s="4">
        <f t="shared" ca="1" si="21"/>
        <v>-3.5412553816503691E-15</v>
      </c>
      <c r="BH25" s="4">
        <f t="shared" ca="1" si="21"/>
        <v>-3.5412553816503691E-15</v>
      </c>
      <c r="BI25" s="4">
        <f t="shared" ca="1" si="21"/>
        <v>-3.5412553816503691E-15</v>
      </c>
      <c r="BJ25" s="4">
        <f t="shared" ca="1" si="21"/>
        <v>-3.5412553816503691E-15</v>
      </c>
      <c r="BK25" s="4">
        <f t="shared" ca="1" si="21"/>
        <v>-3.5412553816503691E-15</v>
      </c>
      <c r="BL25" s="4">
        <f t="shared" ca="1" si="21"/>
        <v>-3.5412553816503691E-15</v>
      </c>
      <c r="BM25" s="4">
        <f t="shared" ca="1" si="21"/>
        <v>-3.5412553816503691E-15</v>
      </c>
      <c r="BN25" s="4">
        <f t="shared" ca="1" si="21"/>
        <v>-3.5412553816503691E-15</v>
      </c>
      <c r="BO25" s="4">
        <f t="shared" ref="BO25:BR25" ca="1" si="22">-(DEBT*DEBT_INT_RATE)*BO12</f>
        <v>-3.5412553816503691E-15</v>
      </c>
      <c r="BP25" s="4">
        <f t="shared" ca="1" si="22"/>
        <v>-3.5412553816503691E-15</v>
      </c>
      <c r="BQ25" s="4">
        <f t="shared" ca="1" si="22"/>
        <v>-3.5412553816503691E-15</v>
      </c>
      <c r="BR25" s="4">
        <f t="shared" ca="1" si="22"/>
        <v>-3.5412553816503691E-15</v>
      </c>
      <c r="BS25" s="4">
        <f t="shared" ref="BS25:CA25" ca="1" si="23">-(DEBT*DEBT_INT_RATE)*BS12</f>
        <v>-3.5412553816503691E-15</v>
      </c>
      <c r="BT25" s="4">
        <f t="shared" ca="1" si="23"/>
        <v>-3.5412553816503691E-15</v>
      </c>
      <c r="BU25" s="4">
        <f t="shared" ca="1" si="23"/>
        <v>-3.5412553816503691E-15</v>
      </c>
      <c r="BV25" s="4">
        <f t="shared" ca="1" si="23"/>
        <v>-3.5412553816503691E-15</v>
      </c>
      <c r="BW25" s="4">
        <f t="shared" ca="1" si="23"/>
        <v>-3.5412553816503691E-15</v>
      </c>
      <c r="BX25" s="4">
        <f t="shared" ca="1" si="23"/>
        <v>-3.5412553816503691E-15</v>
      </c>
      <c r="BY25" s="4">
        <f t="shared" ca="1" si="23"/>
        <v>-3.5412553816503691E-15</v>
      </c>
      <c r="BZ25" s="4">
        <f t="shared" ca="1" si="23"/>
        <v>-3.5412553816503691E-15</v>
      </c>
      <c r="CA25" s="4">
        <f t="shared" ca="1" si="23"/>
        <v>-3.5412553816503691E-15</v>
      </c>
      <c r="CB25" s="4">
        <f t="shared" ref="CB25:CD25" ca="1" si="24">-(DEBT*DEBT_INT_RATE)*CB12</f>
        <v>-3.5412553816503691E-15</v>
      </c>
      <c r="CC25" s="4">
        <f t="shared" ca="1" si="24"/>
        <v>-3.5412553816503691E-15</v>
      </c>
      <c r="CD25" s="4">
        <f t="shared" ca="1" si="24"/>
        <v>-3.5412553816503691E-15</v>
      </c>
      <c r="CE25" s="4">
        <f t="shared" ref="CE25:CQ25" ca="1" si="25">-(DEBT*DEBT_INT_RATE)*CE12</f>
        <v>-3.5412553816503691E-15</v>
      </c>
      <c r="CF25" s="4">
        <f t="shared" ca="1" si="25"/>
        <v>-3.5412553816503691E-15</v>
      </c>
      <c r="CG25" s="4">
        <f t="shared" ca="1" si="25"/>
        <v>-3.5412553816503691E-15</v>
      </c>
      <c r="CH25" s="4">
        <f t="shared" ca="1" si="25"/>
        <v>-3.5412553816503691E-15</v>
      </c>
      <c r="CI25" s="4">
        <f t="shared" ca="1" si="25"/>
        <v>-3.5412553816503691E-15</v>
      </c>
      <c r="CJ25" s="4">
        <f t="shared" ca="1" si="25"/>
        <v>-3.5412553816503691E-15</v>
      </c>
      <c r="CK25" s="4">
        <f t="shared" ca="1" si="25"/>
        <v>-3.5412553816503691E-15</v>
      </c>
      <c r="CL25" s="4">
        <f t="shared" ca="1" si="25"/>
        <v>-3.5412553816503691E-15</v>
      </c>
      <c r="CM25" s="4">
        <f t="shared" ca="1" si="25"/>
        <v>-3.5412553816503691E-15</v>
      </c>
      <c r="CN25" s="4">
        <f t="shared" ca="1" si="25"/>
        <v>-3.5412553816503691E-15</v>
      </c>
      <c r="CO25" s="4">
        <f t="shared" ca="1" si="25"/>
        <v>-3.5412553816503691E-15</v>
      </c>
      <c r="CP25" s="4">
        <f t="shared" ca="1" si="25"/>
        <v>-3.5412553816503691E-15</v>
      </c>
      <c r="CQ25" s="4">
        <f t="shared" ca="1" si="25"/>
        <v>-3.5412553816503691E-15</v>
      </c>
      <c r="CR25" s="4">
        <f t="shared" ref="CR25:CX25" ca="1" si="26">-(DEBT*DEBT_INT_RATE)*CR12</f>
        <v>-3.5412553816503691E-15</v>
      </c>
      <c r="CS25" s="4">
        <f t="shared" ca="1" si="26"/>
        <v>-3.5412553816503691E-15</v>
      </c>
      <c r="CT25" s="4">
        <f t="shared" ca="1" si="26"/>
        <v>-3.5412553816503691E-15</v>
      </c>
      <c r="CU25" s="4">
        <f t="shared" ca="1" si="26"/>
        <v>-3.5412553816503691E-15</v>
      </c>
      <c r="CV25" s="4">
        <f t="shared" ca="1" si="26"/>
        <v>-3.5412553816503691E-15</v>
      </c>
      <c r="CW25" s="4">
        <f t="shared" ca="1" si="26"/>
        <v>-3.5412553816503691E-15</v>
      </c>
      <c r="CX25" s="4">
        <f t="shared" ca="1" si="26"/>
        <v>-3.5412553816503691E-15</v>
      </c>
    </row>
    <row r="26" spans="1:102">
      <c r="A26" s="29" t="s">
        <v>331</v>
      </c>
      <c r="C26" s="268">
        <f t="shared" ref="C26:AH26" ca="1" si="27">-SUM(C21:C25)*(FederalIncomeTax+StateIncomeTax)</f>
        <v>1.0120173027869961</v>
      </c>
      <c r="D26" s="268">
        <f t="shared" ca="1" si="27"/>
        <v>68.860095050193735</v>
      </c>
      <c r="E26" s="268">
        <f t="shared" ca="1" si="27"/>
        <v>249.72521029718845</v>
      </c>
      <c r="F26" s="268">
        <f t="shared" ca="1" si="27"/>
        <v>311.91727976365576</v>
      </c>
      <c r="G26" s="268">
        <f t="shared" ca="1" si="27"/>
        <v>305.65649621793301</v>
      </c>
      <c r="H26" s="268">
        <f t="shared" ca="1" si="27"/>
        <v>299.61353939679617</v>
      </c>
      <c r="I26" s="268">
        <f t="shared" ca="1" si="27"/>
        <v>293.76790796146065</v>
      </c>
      <c r="J26" s="268">
        <f t="shared" ca="1" si="27"/>
        <v>288.10166324048981</v>
      </c>
      <c r="K26" s="268">
        <f t="shared" ca="1" si="27"/>
        <v>282.51998654200526</v>
      </c>
      <c r="L26" s="268">
        <f t="shared" ca="1" si="27"/>
        <v>276.9383098435207</v>
      </c>
      <c r="M26" s="268">
        <f t="shared" ca="1" si="27"/>
        <v>271.35407047768808</v>
      </c>
      <c r="N26" s="268">
        <f t="shared" ca="1" si="27"/>
        <v>265.77239377920353</v>
      </c>
      <c r="O26" s="268">
        <f t="shared" ca="1" si="27"/>
        <v>260.18815441337097</v>
      </c>
      <c r="P26" s="268">
        <f t="shared" ca="1" si="27"/>
        <v>254.60647771488641</v>
      </c>
      <c r="Q26" s="268">
        <f t="shared" ca="1" si="27"/>
        <v>249.02223834905379</v>
      </c>
      <c r="R26" s="268">
        <f t="shared" ca="1" si="27"/>
        <v>243.44056165056921</v>
      </c>
      <c r="S26" s="268">
        <f t="shared" ca="1" si="27"/>
        <v>237.85632228473659</v>
      </c>
      <c r="T26" s="268">
        <f t="shared" ca="1" si="27"/>
        <v>233.03063245393221</v>
      </c>
      <c r="U26" s="268">
        <f t="shared" ca="1" si="27"/>
        <v>228.96092949080798</v>
      </c>
      <c r="V26" s="268">
        <f t="shared" ca="1" si="27"/>
        <v>224.89122652768378</v>
      </c>
      <c r="W26" s="268">
        <f t="shared" ca="1" si="27"/>
        <v>220.82152356455956</v>
      </c>
      <c r="X26" s="268">
        <f t="shared" ca="1" si="27"/>
        <v>216.75182060143533</v>
      </c>
      <c r="Y26" s="268">
        <f t="shared" ca="1" si="27"/>
        <v>212.6821176383111</v>
      </c>
      <c r="Z26" s="268">
        <f t="shared" ca="1" si="27"/>
        <v>208.6124146751869</v>
      </c>
      <c r="AA26" s="268">
        <f t="shared" ca="1" si="27"/>
        <v>204.54271171206267</v>
      </c>
      <c r="AB26" s="268">
        <f t="shared" ca="1" si="27"/>
        <v>200.47300874893844</v>
      </c>
      <c r="AC26" s="268">
        <f t="shared" ca="1" si="27"/>
        <v>196.40330578581421</v>
      </c>
      <c r="AD26" s="268">
        <f t="shared" ca="1" si="27"/>
        <v>192.33360282269001</v>
      </c>
      <c r="AE26" s="268">
        <f t="shared" ca="1" si="27"/>
        <v>188.26389985956575</v>
      </c>
      <c r="AF26" s="268">
        <f t="shared" ca="1" si="27"/>
        <v>184.19419689644155</v>
      </c>
      <c r="AG26" s="268">
        <f t="shared" ca="1" si="27"/>
        <v>180.12449393331732</v>
      </c>
      <c r="AH26" s="268">
        <f t="shared" ca="1" si="27"/>
        <v>176.0547909701931</v>
      </c>
      <c r="AI26" s="268">
        <f t="shared" ref="AI26:BN26" ca="1" si="28">-SUM(AI21:AI25)*(FederalIncomeTax+StateIncomeTax)</f>
        <v>171.98508800706884</v>
      </c>
      <c r="AJ26" s="268">
        <f t="shared" ca="1" si="28"/>
        <v>167.91538504394461</v>
      </c>
      <c r="AK26" s="268">
        <f t="shared" ca="1" si="28"/>
        <v>163.84568208082038</v>
      </c>
      <c r="AL26" s="268">
        <f t="shared" ca="1" si="28"/>
        <v>159.77597911769612</v>
      </c>
      <c r="AM26" s="268">
        <f t="shared" ca="1" si="28"/>
        <v>155.7062761545719</v>
      </c>
      <c r="AN26" s="268">
        <f t="shared" ca="1" si="28"/>
        <v>151.63657319144764</v>
      </c>
      <c r="AO26" s="268">
        <f t="shared" ca="1" si="28"/>
        <v>147.56687022832344</v>
      </c>
      <c r="AP26" s="268">
        <f t="shared" ca="1" si="28"/>
        <v>143.49716726519915</v>
      </c>
      <c r="AQ26" s="268">
        <f t="shared" ca="1" si="28"/>
        <v>139.42746430207495</v>
      </c>
      <c r="AR26" s="268">
        <f t="shared" ca="1" si="28"/>
        <v>68.696306410256412</v>
      </c>
      <c r="AS26" s="268">
        <f t="shared" ca="1" si="28"/>
        <v>8.8354321772176711E-16</v>
      </c>
      <c r="AT26" s="268">
        <f t="shared" ca="1" si="28"/>
        <v>8.8354321772176711E-16</v>
      </c>
      <c r="AU26" s="268">
        <f t="shared" ca="1" si="28"/>
        <v>8.8354321772176711E-16</v>
      </c>
      <c r="AV26" s="268">
        <f t="shared" ca="1" si="28"/>
        <v>8.8354321772176711E-16</v>
      </c>
      <c r="AW26" s="268">
        <f t="shared" ca="1" si="28"/>
        <v>8.8354321772176711E-16</v>
      </c>
      <c r="AX26" s="268">
        <f t="shared" ca="1" si="28"/>
        <v>8.8354321772176711E-16</v>
      </c>
      <c r="AY26" s="268">
        <f t="shared" ca="1" si="28"/>
        <v>8.8354321772176711E-16</v>
      </c>
      <c r="AZ26" s="268">
        <f t="shared" ca="1" si="28"/>
        <v>8.8354321772176711E-16</v>
      </c>
      <c r="BA26" s="268">
        <f t="shared" ca="1" si="28"/>
        <v>8.8354321772176711E-16</v>
      </c>
      <c r="BB26" s="268">
        <f t="shared" ca="1" si="28"/>
        <v>8.8354321772176711E-16</v>
      </c>
      <c r="BC26" s="268">
        <f t="shared" ca="1" si="28"/>
        <v>8.8354321772176711E-16</v>
      </c>
      <c r="BD26" s="268">
        <f t="shared" ca="1" si="28"/>
        <v>8.8354321772176711E-16</v>
      </c>
      <c r="BE26" s="268">
        <f t="shared" ca="1" si="28"/>
        <v>8.8354321772176711E-16</v>
      </c>
      <c r="BF26" s="268">
        <f t="shared" ca="1" si="28"/>
        <v>8.8354321772176711E-16</v>
      </c>
      <c r="BG26" s="268">
        <f t="shared" ca="1" si="28"/>
        <v>8.8354321772176711E-16</v>
      </c>
      <c r="BH26" s="268">
        <f t="shared" ca="1" si="28"/>
        <v>8.8354321772176711E-16</v>
      </c>
      <c r="BI26" s="268">
        <f t="shared" ca="1" si="28"/>
        <v>8.8354321772176711E-16</v>
      </c>
      <c r="BJ26" s="268">
        <f t="shared" ca="1" si="28"/>
        <v>8.8354321772176711E-16</v>
      </c>
      <c r="BK26" s="268">
        <f t="shared" ca="1" si="28"/>
        <v>8.8354321772176711E-16</v>
      </c>
      <c r="BL26" s="268">
        <f t="shared" ca="1" si="28"/>
        <v>8.8354321772176711E-16</v>
      </c>
      <c r="BM26" s="268">
        <f t="shared" ca="1" si="28"/>
        <v>8.8354321772176711E-16</v>
      </c>
      <c r="BN26" s="268">
        <f t="shared" ca="1" si="28"/>
        <v>8.8354321772176711E-16</v>
      </c>
      <c r="BO26" s="268">
        <f t="shared" ref="BO26:CQ26" ca="1" si="29">-SUM(BO21:BO25)*(FederalIncomeTax+StateIncomeTax)</f>
        <v>8.8354321772176711E-16</v>
      </c>
      <c r="BP26" s="268">
        <f t="shared" ca="1" si="29"/>
        <v>8.8354321772176711E-16</v>
      </c>
      <c r="BQ26" s="268">
        <f t="shared" ca="1" si="29"/>
        <v>8.8354321772176711E-16</v>
      </c>
      <c r="BR26" s="268">
        <f t="shared" ca="1" si="29"/>
        <v>8.8354321772176711E-16</v>
      </c>
      <c r="BS26" s="268">
        <f t="shared" ca="1" si="29"/>
        <v>8.8354321772176711E-16</v>
      </c>
      <c r="BT26" s="268">
        <f t="shared" ca="1" si="29"/>
        <v>8.8354321772176711E-16</v>
      </c>
      <c r="BU26" s="268">
        <f t="shared" ca="1" si="29"/>
        <v>8.8354321772176711E-16</v>
      </c>
      <c r="BV26" s="268">
        <f t="shared" ca="1" si="29"/>
        <v>8.8354321772176711E-16</v>
      </c>
      <c r="BW26" s="268">
        <f t="shared" ca="1" si="29"/>
        <v>8.8354321772176711E-16</v>
      </c>
      <c r="BX26" s="268">
        <f t="shared" ca="1" si="29"/>
        <v>8.8354321772176711E-16</v>
      </c>
      <c r="BY26" s="268">
        <f t="shared" ca="1" si="29"/>
        <v>8.8354321772176711E-16</v>
      </c>
      <c r="BZ26" s="268">
        <f t="shared" ca="1" si="29"/>
        <v>8.8354321772176711E-16</v>
      </c>
      <c r="CA26" s="268">
        <f t="shared" ca="1" si="29"/>
        <v>8.8354321772176711E-16</v>
      </c>
      <c r="CB26" s="268">
        <f t="shared" ca="1" si="29"/>
        <v>8.8354321772176711E-16</v>
      </c>
      <c r="CC26" s="268">
        <f t="shared" ca="1" si="29"/>
        <v>8.8354321772176711E-16</v>
      </c>
      <c r="CD26" s="268">
        <f t="shared" ca="1" si="29"/>
        <v>8.8354321772176711E-16</v>
      </c>
      <c r="CE26" s="268">
        <f t="shared" ca="1" si="29"/>
        <v>8.8354321772176711E-16</v>
      </c>
      <c r="CF26" s="268">
        <f t="shared" ca="1" si="29"/>
        <v>8.8354321772176711E-16</v>
      </c>
      <c r="CG26" s="268">
        <f t="shared" ca="1" si="29"/>
        <v>8.8354321772176711E-16</v>
      </c>
      <c r="CH26" s="268">
        <f t="shared" ca="1" si="29"/>
        <v>8.8354321772176711E-16</v>
      </c>
      <c r="CI26" s="268">
        <f t="shared" ca="1" si="29"/>
        <v>8.8354321772176711E-16</v>
      </c>
      <c r="CJ26" s="268">
        <f t="shared" ca="1" si="29"/>
        <v>8.8354321772176711E-16</v>
      </c>
      <c r="CK26" s="268">
        <f t="shared" ca="1" si="29"/>
        <v>8.8354321772176711E-16</v>
      </c>
      <c r="CL26" s="268">
        <f t="shared" ca="1" si="29"/>
        <v>8.8354321772176711E-16</v>
      </c>
      <c r="CM26" s="268">
        <f t="shared" ca="1" si="29"/>
        <v>8.8354321772176711E-16</v>
      </c>
      <c r="CN26" s="268">
        <f t="shared" ca="1" si="29"/>
        <v>8.8354321772176711E-16</v>
      </c>
      <c r="CO26" s="268">
        <f t="shared" ca="1" si="29"/>
        <v>8.8354321772176711E-16</v>
      </c>
      <c r="CP26" s="268">
        <f t="shared" ca="1" si="29"/>
        <v>8.8354321772176711E-16</v>
      </c>
      <c r="CQ26" s="268">
        <f t="shared" ca="1" si="29"/>
        <v>8.8354321772176711E-16</v>
      </c>
      <c r="CR26" s="268">
        <f t="shared" ref="CR26:CX26" ca="1" si="30">-SUM(CR21:CR25)*(FederalIncomeTax+StateIncomeTax)</f>
        <v>8.8354321772176711E-16</v>
      </c>
      <c r="CS26" s="268">
        <f t="shared" ca="1" si="30"/>
        <v>8.8354321772176711E-16</v>
      </c>
      <c r="CT26" s="268">
        <f t="shared" ca="1" si="30"/>
        <v>8.8354321772176711E-16</v>
      </c>
      <c r="CU26" s="268">
        <f t="shared" ca="1" si="30"/>
        <v>8.8354321772176711E-16</v>
      </c>
      <c r="CV26" s="268">
        <f t="shared" ca="1" si="30"/>
        <v>8.8354321772176711E-16</v>
      </c>
      <c r="CW26" s="268">
        <f t="shared" ca="1" si="30"/>
        <v>8.8354321772176711E-16</v>
      </c>
      <c r="CX26" s="268">
        <f t="shared" ca="1" si="30"/>
        <v>8.8354321772176711E-16</v>
      </c>
    </row>
    <row r="27" spans="1:102">
      <c r="A27" s="20" t="s">
        <v>332</v>
      </c>
      <c r="B27" s="21"/>
      <c r="C27" s="15">
        <f t="shared" ref="C27:BN27" ca="1" si="31">SUM(C21:C26)</f>
        <v>-3.0441642715095818</v>
      </c>
      <c r="D27" s="15">
        <f t="shared" ca="1" si="31"/>
        <v>-207.13226988044246</v>
      </c>
      <c r="E27" s="15">
        <f ca="1">SUM(E21:E26)</f>
        <v>-751.1774361845288</v>
      </c>
      <c r="F27" s="15">
        <f t="shared" ca="1" si="31"/>
        <v>-938.2521782069083</v>
      </c>
      <c r="G27" s="15">
        <f t="shared" ca="1" si="31"/>
        <v>-919.41964092809121</v>
      </c>
      <c r="H27" s="15">
        <f t="shared" ca="1" si="31"/>
        <v>-901.24232992904035</v>
      </c>
      <c r="I27" s="15">
        <f t="shared" ca="1" si="31"/>
        <v>-883.65857685401284</v>
      </c>
      <c r="J27" s="15">
        <f t="shared" ca="1" si="31"/>
        <v>-866.61442189173385</v>
      </c>
      <c r="K27" s="15">
        <f t="shared" ca="1" si="31"/>
        <v>-849.82464889689368</v>
      </c>
      <c r="L27" s="15">
        <f t="shared" ca="1" si="31"/>
        <v>-833.03487590205327</v>
      </c>
      <c r="M27" s="15">
        <f t="shared" ca="1" si="31"/>
        <v>-816.23739436274514</v>
      </c>
      <c r="N27" s="15">
        <f t="shared" ca="1" si="31"/>
        <v>-799.44762136790484</v>
      </c>
      <c r="O27" s="15">
        <f t="shared" ca="1" si="31"/>
        <v>-782.65013982859682</v>
      </c>
      <c r="P27" s="15">
        <f t="shared" ca="1" si="31"/>
        <v>-765.86036683375653</v>
      </c>
      <c r="Q27" s="15">
        <f t="shared" ca="1" si="31"/>
        <v>-749.06288529444828</v>
      </c>
      <c r="R27" s="15">
        <f t="shared" ca="1" si="31"/>
        <v>-732.27311229960799</v>
      </c>
      <c r="S27" s="15">
        <f t="shared" ca="1" si="31"/>
        <v>-715.47563076029985</v>
      </c>
      <c r="T27" s="15">
        <f t="shared" ca="1" si="31"/>
        <v>-700.95987838347151</v>
      </c>
      <c r="U27" s="15">
        <f t="shared" ca="1" si="31"/>
        <v>-688.71814662465488</v>
      </c>
      <c r="V27" s="15">
        <f t="shared" ca="1" si="31"/>
        <v>-676.47641486583836</v>
      </c>
      <c r="W27" s="15">
        <f t="shared" ca="1" si="31"/>
        <v>-664.23468310702185</v>
      </c>
      <c r="X27" s="15">
        <f t="shared" ca="1" si="31"/>
        <v>-651.99295134820522</v>
      </c>
      <c r="Y27" s="15">
        <f t="shared" ca="1" si="31"/>
        <v>-639.75121958938871</v>
      </c>
      <c r="Z27" s="15">
        <f t="shared" ca="1" si="31"/>
        <v>-627.5094878305722</v>
      </c>
      <c r="AA27" s="15">
        <f t="shared" ca="1" si="31"/>
        <v>-615.26775607175568</v>
      </c>
      <c r="AB27" s="15">
        <f t="shared" ca="1" si="31"/>
        <v>-603.02602431293906</v>
      </c>
      <c r="AC27" s="15">
        <f t="shared" ca="1" si="31"/>
        <v>-590.78429255412243</v>
      </c>
      <c r="AD27" s="15">
        <f t="shared" ca="1" si="31"/>
        <v>-578.54256079530592</v>
      </c>
      <c r="AE27" s="15">
        <f t="shared" ca="1" si="31"/>
        <v>-566.3008290364894</v>
      </c>
      <c r="AF27" s="15">
        <f t="shared" ca="1" si="31"/>
        <v>-554.05909727767289</v>
      </c>
      <c r="AG27" s="15">
        <f t="shared" ca="1" si="31"/>
        <v>-541.81736551885626</v>
      </c>
      <c r="AH27" s="15">
        <f t="shared" ca="1" si="31"/>
        <v>-529.57563376003986</v>
      </c>
      <c r="AI27" s="15">
        <f t="shared" ca="1" si="31"/>
        <v>-517.33390200122312</v>
      </c>
      <c r="AJ27" s="15">
        <f t="shared" ca="1" si="31"/>
        <v>-505.0921702424065</v>
      </c>
      <c r="AK27" s="15">
        <f t="shared" ca="1" si="31"/>
        <v>-492.85043848358993</v>
      </c>
      <c r="AL27" s="15">
        <f t="shared" ca="1" si="31"/>
        <v>-480.60870672477336</v>
      </c>
      <c r="AM27" s="15">
        <f t="shared" ca="1" si="31"/>
        <v>-468.36697496595673</v>
      </c>
      <c r="AN27" s="15">
        <f t="shared" ca="1" si="31"/>
        <v>-456.1252432071401</v>
      </c>
      <c r="AO27" s="15">
        <f t="shared" ca="1" si="31"/>
        <v>-443.88351144832359</v>
      </c>
      <c r="AP27" s="15">
        <f t="shared" ca="1" si="31"/>
        <v>-431.6417796895069</v>
      </c>
      <c r="AQ27" s="15">
        <f t="shared" ca="1" si="31"/>
        <v>-419.40004793069039</v>
      </c>
      <c r="AR27" s="15">
        <f t="shared" ca="1" si="31"/>
        <v>-206.63959102564104</v>
      </c>
      <c r="AS27" s="15">
        <f t="shared" ca="1" si="31"/>
        <v>-2.6577121639286022E-15</v>
      </c>
      <c r="AT27" s="15">
        <f t="shared" ca="1" si="31"/>
        <v>-2.6577121639286022E-15</v>
      </c>
      <c r="AU27" s="15">
        <f t="shared" ca="1" si="31"/>
        <v>-2.6577121639286022E-15</v>
      </c>
      <c r="AV27" s="15">
        <f t="shared" ca="1" si="31"/>
        <v>-2.6577121639286022E-15</v>
      </c>
      <c r="AW27" s="15">
        <f t="shared" ca="1" si="31"/>
        <v>-2.6577121639286022E-15</v>
      </c>
      <c r="AX27" s="15">
        <f t="shared" ca="1" si="31"/>
        <v>-2.6577121639286022E-15</v>
      </c>
      <c r="AY27" s="15">
        <f t="shared" ca="1" si="31"/>
        <v>-2.6577121639286022E-15</v>
      </c>
      <c r="AZ27" s="15">
        <f t="shared" ca="1" si="31"/>
        <v>-2.6577121639286022E-15</v>
      </c>
      <c r="BA27" s="15">
        <f t="shared" ca="1" si="31"/>
        <v>-2.6577121639286022E-15</v>
      </c>
      <c r="BB27" s="15">
        <f t="shared" ca="1" si="31"/>
        <v>-2.6577121639286022E-15</v>
      </c>
      <c r="BC27" s="15">
        <f t="shared" ca="1" si="31"/>
        <v>-2.6577121639286022E-15</v>
      </c>
      <c r="BD27" s="15">
        <f t="shared" ca="1" si="31"/>
        <v>-2.6577121639286022E-15</v>
      </c>
      <c r="BE27" s="15">
        <f t="shared" ca="1" si="31"/>
        <v>-2.6577121639286022E-15</v>
      </c>
      <c r="BF27" s="15">
        <f t="shared" ca="1" si="31"/>
        <v>-2.6577121639286022E-15</v>
      </c>
      <c r="BG27" s="15">
        <f t="shared" ca="1" si="31"/>
        <v>-2.6577121639286022E-15</v>
      </c>
      <c r="BH27" s="15">
        <f t="shared" ca="1" si="31"/>
        <v>-2.6577121639286022E-15</v>
      </c>
      <c r="BI27" s="15">
        <f t="shared" ca="1" si="31"/>
        <v>-2.6577121639286022E-15</v>
      </c>
      <c r="BJ27" s="15">
        <f t="shared" ca="1" si="31"/>
        <v>-2.6577121639286022E-15</v>
      </c>
      <c r="BK27" s="15">
        <f t="shared" ca="1" si="31"/>
        <v>-2.6577121639286022E-15</v>
      </c>
      <c r="BL27" s="15">
        <f t="shared" ca="1" si="31"/>
        <v>-2.6577121639286022E-15</v>
      </c>
      <c r="BM27" s="15">
        <f t="shared" ca="1" si="31"/>
        <v>-2.6577121639286022E-15</v>
      </c>
      <c r="BN27" s="15">
        <f t="shared" ca="1" si="31"/>
        <v>-2.6577121639286022E-15</v>
      </c>
      <c r="BO27" s="15">
        <f t="shared" ref="BO27:BR27" ca="1" si="32">SUM(BO21:BO26)</f>
        <v>-2.6577121639286022E-15</v>
      </c>
      <c r="BP27" s="15">
        <f t="shared" ca="1" si="32"/>
        <v>-2.6577121639286022E-15</v>
      </c>
      <c r="BQ27" s="15">
        <f t="shared" ca="1" si="32"/>
        <v>-2.6577121639286022E-15</v>
      </c>
      <c r="BR27" s="15">
        <f t="shared" ca="1" si="32"/>
        <v>-2.6577121639286022E-15</v>
      </c>
      <c r="BS27" s="15">
        <f t="shared" ref="BS27:CA27" ca="1" si="33">SUM(BS21:BS26)</f>
        <v>-2.6577121639286022E-15</v>
      </c>
      <c r="BT27" s="15">
        <f t="shared" ca="1" si="33"/>
        <v>-2.6577121639286022E-15</v>
      </c>
      <c r="BU27" s="15">
        <f t="shared" ca="1" si="33"/>
        <v>-2.6577121639286022E-15</v>
      </c>
      <c r="BV27" s="15">
        <f t="shared" ca="1" si="33"/>
        <v>-2.6577121639286022E-15</v>
      </c>
      <c r="BW27" s="15">
        <f t="shared" ca="1" si="33"/>
        <v>-2.6577121639286022E-15</v>
      </c>
      <c r="BX27" s="15">
        <f t="shared" ca="1" si="33"/>
        <v>-2.6577121639286022E-15</v>
      </c>
      <c r="BY27" s="15">
        <f t="shared" ca="1" si="33"/>
        <v>-2.6577121639286022E-15</v>
      </c>
      <c r="BZ27" s="15">
        <f t="shared" ca="1" si="33"/>
        <v>-2.6577121639286022E-15</v>
      </c>
      <c r="CA27" s="15">
        <f t="shared" ca="1" si="33"/>
        <v>-2.6577121639286022E-15</v>
      </c>
      <c r="CB27" s="15">
        <f t="shared" ref="CB27:CD27" ca="1" si="34">SUM(CB21:CB26)</f>
        <v>-2.6577121639286022E-15</v>
      </c>
      <c r="CC27" s="15">
        <f t="shared" ca="1" si="34"/>
        <v>-2.6577121639286022E-15</v>
      </c>
      <c r="CD27" s="15">
        <f t="shared" ca="1" si="34"/>
        <v>-2.6577121639286022E-15</v>
      </c>
      <c r="CE27" s="15">
        <f t="shared" ref="CE27:CQ27" ca="1" si="35">SUM(CE21:CE26)</f>
        <v>-2.6577121639286022E-15</v>
      </c>
      <c r="CF27" s="15">
        <f t="shared" ca="1" si="35"/>
        <v>-2.6577121639286022E-15</v>
      </c>
      <c r="CG27" s="15">
        <f t="shared" ca="1" si="35"/>
        <v>-2.6577121639286022E-15</v>
      </c>
      <c r="CH27" s="15">
        <f t="shared" ca="1" si="35"/>
        <v>-2.6577121639286022E-15</v>
      </c>
      <c r="CI27" s="15">
        <f t="shared" ca="1" si="35"/>
        <v>-2.6577121639286022E-15</v>
      </c>
      <c r="CJ27" s="15">
        <f t="shared" ca="1" si="35"/>
        <v>-2.6577121639286022E-15</v>
      </c>
      <c r="CK27" s="15">
        <f t="shared" ca="1" si="35"/>
        <v>-2.6577121639286022E-15</v>
      </c>
      <c r="CL27" s="15">
        <f t="shared" ca="1" si="35"/>
        <v>-2.6577121639286022E-15</v>
      </c>
      <c r="CM27" s="15">
        <f t="shared" ca="1" si="35"/>
        <v>-2.6577121639286022E-15</v>
      </c>
      <c r="CN27" s="15">
        <f t="shared" ca="1" si="35"/>
        <v>-2.6577121639286022E-15</v>
      </c>
      <c r="CO27" s="15">
        <f t="shared" ca="1" si="35"/>
        <v>-2.6577121639286022E-15</v>
      </c>
      <c r="CP27" s="15">
        <f t="shared" ca="1" si="35"/>
        <v>-2.6577121639286022E-15</v>
      </c>
      <c r="CQ27" s="15">
        <f t="shared" ca="1" si="35"/>
        <v>-2.6577121639286022E-15</v>
      </c>
      <c r="CR27" s="15">
        <f t="shared" ref="CR27:CX27" ca="1" si="36">SUM(CR21:CR26)</f>
        <v>-2.6577121639286022E-15</v>
      </c>
      <c r="CS27" s="15">
        <f t="shared" ca="1" si="36"/>
        <v>-2.6577121639286022E-15</v>
      </c>
      <c r="CT27" s="15">
        <f t="shared" ca="1" si="36"/>
        <v>-2.6577121639286022E-15</v>
      </c>
      <c r="CU27" s="15">
        <f t="shared" ca="1" si="36"/>
        <v>-2.6577121639286022E-15</v>
      </c>
      <c r="CV27" s="15">
        <f t="shared" ca="1" si="36"/>
        <v>-2.6577121639286022E-15</v>
      </c>
      <c r="CW27" s="15">
        <f t="shared" ca="1" si="36"/>
        <v>-2.6577121639286022E-15</v>
      </c>
      <c r="CX27" s="15">
        <f t="shared" ca="1" si="36"/>
        <v>-2.6577121639286022E-15</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5.8893997500000008</v>
      </c>
      <c r="D30" s="4">
        <f t="shared" ref="D30:BO30" ca="1" si="37">D15</f>
        <v>400.72894550000007</v>
      </c>
      <c r="E30" s="4">
        <f t="shared" ca="1" si="37"/>
        <v>1049.0846625700544</v>
      </c>
      <c r="F30" s="4">
        <f t="shared" ca="1" si="37"/>
        <v>1003.0125320860863</v>
      </c>
      <c r="G30" s="4">
        <f t="shared" ca="1" si="37"/>
        <v>959.48318181637353</v>
      </c>
      <c r="H30" s="4">
        <f t="shared" ca="1" si="37"/>
        <v>918.22895068573121</v>
      </c>
      <c r="I30" s="4">
        <f t="shared" ca="1" si="37"/>
        <v>879.03570983401141</v>
      </c>
      <c r="J30" s="4">
        <f t="shared" ca="1" si="37"/>
        <v>841.71609650858454</v>
      </c>
      <c r="K30" s="4">
        <f t="shared" ca="1" si="37"/>
        <v>805.27976473126785</v>
      </c>
      <c r="L30" s="4">
        <f t="shared" ca="1" si="37"/>
        <v>768.84343295395092</v>
      </c>
      <c r="M30" s="4">
        <f t="shared" ca="1" si="37"/>
        <v>732.3803350691154</v>
      </c>
      <c r="N30" s="4">
        <f t="shared" ca="1" si="37"/>
        <v>695.94400329179848</v>
      </c>
      <c r="O30" s="4">
        <f t="shared" ca="1" si="37"/>
        <v>659.48090540696307</v>
      </c>
      <c r="P30" s="4">
        <f t="shared" ca="1" si="37"/>
        <v>623.04457362964604</v>
      </c>
      <c r="Q30" s="4">
        <f t="shared" ca="1" si="37"/>
        <v>586.58147574481063</v>
      </c>
      <c r="R30" s="4">
        <f t="shared" ca="1" si="37"/>
        <v>550.14514396749371</v>
      </c>
      <c r="S30" s="4">
        <f t="shared" ca="1" si="37"/>
        <v>513.68204608265842</v>
      </c>
      <c r="T30" s="4">
        <f t="shared" ca="1" si="37"/>
        <v>485.14171602329156</v>
      </c>
      <c r="U30" s="4">
        <f t="shared" ca="1" si="37"/>
        <v>464.49738768187495</v>
      </c>
      <c r="V30" s="4">
        <f t="shared" ca="1" si="37"/>
        <v>443.85305934045834</v>
      </c>
      <c r="W30" s="4">
        <f t="shared" ca="1" si="37"/>
        <v>423.20873099904173</v>
      </c>
      <c r="X30" s="4">
        <f t="shared" ca="1" si="37"/>
        <v>402.56440265762512</v>
      </c>
      <c r="Y30" s="4">
        <f t="shared" ca="1" si="37"/>
        <v>381.92007431620851</v>
      </c>
      <c r="Z30" s="4">
        <f t="shared" ca="1" si="37"/>
        <v>361.2757459747919</v>
      </c>
      <c r="AA30" s="4">
        <f t="shared" ca="1" si="37"/>
        <v>340.63141763337524</v>
      </c>
      <c r="AB30" s="4">
        <f t="shared" ca="1" si="37"/>
        <v>319.98708929195863</v>
      </c>
      <c r="AC30" s="4">
        <f t="shared" ca="1" si="37"/>
        <v>299.34276095054202</v>
      </c>
      <c r="AD30" s="4">
        <f t="shared" ca="1" si="37"/>
        <v>278.69843260912535</v>
      </c>
      <c r="AE30" s="4">
        <f t="shared" ca="1" si="37"/>
        <v>258.05410426770868</v>
      </c>
      <c r="AF30" s="4">
        <f t="shared" ca="1" si="37"/>
        <v>237.4097759262921</v>
      </c>
      <c r="AG30" s="4">
        <f t="shared" ca="1" si="37"/>
        <v>216.76544758487543</v>
      </c>
      <c r="AH30" s="4">
        <f t="shared" ca="1" si="37"/>
        <v>196.12111924345882</v>
      </c>
      <c r="AI30" s="4">
        <f t="shared" ca="1" si="37"/>
        <v>175.47679090204207</v>
      </c>
      <c r="AJ30" s="4">
        <f t="shared" ca="1" si="37"/>
        <v>154.83246256062534</v>
      </c>
      <c r="AK30" s="4">
        <f t="shared" ca="1" si="37"/>
        <v>134.18813421920865</v>
      </c>
      <c r="AL30" s="4">
        <f t="shared" ca="1" si="37"/>
        <v>113.54380587779191</v>
      </c>
      <c r="AM30" s="4">
        <f t="shared" ca="1" si="37"/>
        <v>92.899477536375173</v>
      </c>
      <c r="AN30" s="4">
        <f t="shared" ca="1" si="37"/>
        <v>72.255149194958463</v>
      </c>
      <c r="AO30" s="4">
        <f t="shared" ca="1" si="37"/>
        <v>51.610820853541732</v>
      </c>
      <c r="AP30" s="4">
        <f t="shared" ca="1" si="37"/>
        <v>30.966492512125001</v>
      </c>
      <c r="AQ30" s="4">
        <f t="shared" ca="1" si="37"/>
        <v>10.322164170708282</v>
      </c>
      <c r="AR30" s="4">
        <f t="shared" ca="1" si="37"/>
        <v>9.2282803620946664E-15</v>
      </c>
      <c r="AS30" s="4">
        <f t="shared" ca="1" si="37"/>
        <v>9.2282803620946664E-15</v>
      </c>
      <c r="AT30" s="4">
        <f t="shared" ca="1" si="37"/>
        <v>9.2282803620946664E-15</v>
      </c>
      <c r="AU30" s="4">
        <f t="shared" ca="1" si="37"/>
        <v>9.2282803620946664E-15</v>
      </c>
      <c r="AV30" s="4">
        <f t="shared" ca="1" si="37"/>
        <v>9.2282803620946664E-15</v>
      </c>
      <c r="AW30" s="4">
        <f t="shared" ca="1" si="37"/>
        <v>9.2282803620946664E-15</v>
      </c>
      <c r="AX30" s="4">
        <f t="shared" ca="1" si="37"/>
        <v>9.2282803620946664E-15</v>
      </c>
      <c r="AY30" s="4">
        <f t="shared" ca="1" si="37"/>
        <v>9.2282803620946664E-15</v>
      </c>
      <c r="AZ30" s="4">
        <f t="shared" ca="1" si="37"/>
        <v>9.2282803620946664E-15</v>
      </c>
      <c r="BA30" s="4">
        <f t="shared" ca="1" si="37"/>
        <v>9.2282803620946664E-15</v>
      </c>
      <c r="BB30" s="4">
        <f t="shared" ca="1" si="37"/>
        <v>9.2282803620946664E-15</v>
      </c>
      <c r="BC30" s="4">
        <f t="shared" ca="1" si="37"/>
        <v>9.2282803620946664E-15</v>
      </c>
      <c r="BD30" s="4">
        <f t="shared" ca="1" si="37"/>
        <v>9.2282803620946664E-15</v>
      </c>
      <c r="BE30" s="4">
        <f t="shared" ca="1" si="37"/>
        <v>9.2282803620946664E-15</v>
      </c>
      <c r="BF30" s="4">
        <f t="shared" ca="1" si="37"/>
        <v>9.2282803620946664E-15</v>
      </c>
      <c r="BG30" s="4">
        <f t="shared" ca="1" si="37"/>
        <v>9.2282803620946664E-15</v>
      </c>
      <c r="BH30" s="4">
        <f t="shared" ca="1" si="37"/>
        <v>9.2282803620946664E-15</v>
      </c>
      <c r="BI30" s="4">
        <f t="shared" ca="1" si="37"/>
        <v>9.2282803620946664E-15</v>
      </c>
      <c r="BJ30" s="4">
        <f t="shared" ca="1" si="37"/>
        <v>9.2282803620946664E-15</v>
      </c>
      <c r="BK30" s="4">
        <f t="shared" ca="1" si="37"/>
        <v>9.2282803620946664E-15</v>
      </c>
      <c r="BL30" s="4">
        <f t="shared" ca="1" si="37"/>
        <v>9.2282803620946664E-15</v>
      </c>
      <c r="BM30" s="4">
        <f t="shared" ca="1" si="37"/>
        <v>9.2282803620946664E-15</v>
      </c>
      <c r="BN30" s="4">
        <f t="shared" ca="1" si="37"/>
        <v>9.2282803620946664E-15</v>
      </c>
      <c r="BO30" s="4">
        <f t="shared" ca="1" si="37"/>
        <v>9.2282803620946664E-15</v>
      </c>
      <c r="BP30" s="4">
        <f t="shared" ref="BP30:BR30" ca="1" si="38">BP15</f>
        <v>9.2282803620946664E-15</v>
      </c>
      <c r="BQ30" s="4">
        <f t="shared" ca="1" si="38"/>
        <v>9.2282803620946664E-15</v>
      </c>
      <c r="BR30" s="4">
        <f t="shared" ca="1" si="38"/>
        <v>9.2282803620946664E-15</v>
      </c>
      <c r="BS30" s="4">
        <f t="shared" ref="BS30:CA30" ca="1" si="39">BS15</f>
        <v>9.2282803620946664E-15</v>
      </c>
      <c r="BT30" s="4">
        <f t="shared" ca="1" si="39"/>
        <v>9.2282803620946664E-15</v>
      </c>
      <c r="BU30" s="4">
        <f t="shared" ca="1" si="39"/>
        <v>9.2282803620946664E-15</v>
      </c>
      <c r="BV30" s="4">
        <f t="shared" ca="1" si="39"/>
        <v>9.2282803620946664E-15</v>
      </c>
      <c r="BW30" s="4">
        <f t="shared" ca="1" si="39"/>
        <v>9.2282803620946664E-15</v>
      </c>
      <c r="BX30" s="4">
        <f t="shared" ca="1" si="39"/>
        <v>9.2282803620946664E-15</v>
      </c>
      <c r="BY30" s="4">
        <f t="shared" ca="1" si="39"/>
        <v>9.2282803620946664E-15</v>
      </c>
      <c r="BZ30" s="4">
        <f t="shared" ca="1" si="39"/>
        <v>9.2282803620946664E-15</v>
      </c>
      <c r="CA30" s="4">
        <f t="shared" ca="1" si="39"/>
        <v>9.2282803620946664E-15</v>
      </c>
      <c r="CB30" s="4">
        <f t="shared" ref="CB30:CD30" ca="1" si="40">CB15</f>
        <v>9.2282803620946664E-15</v>
      </c>
      <c r="CC30" s="4">
        <f t="shared" ca="1" si="40"/>
        <v>9.2282803620946664E-15</v>
      </c>
      <c r="CD30" s="4">
        <f t="shared" ca="1" si="40"/>
        <v>9.2282803620946664E-15</v>
      </c>
      <c r="CE30" s="4">
        <f t="shared" ref="CE30:CQ30" ca="1" si="41">CE15</f>
        <v>9.2282803620946664E-15</v>
      </c>
      <c r="CF30" s="4">
        <f t="shared" ca="1" si="41"/>
        <v>9.2282803620946664E-15</v>
      </c>
      <c r="CG30" s="4">
        <f t="shared" ca="1" si="41"/>
        <v>9.2282803620946664E-15</v>
      </c>
      <c r="CH30" s="4">
        <f t="shared" ca="1" si="41"/>
        <v>9.2282803620946664E-15</v>
      </c>
      <c r="CI30" s="4">
        <f t="shared" ca="1" si="41"/>
        <v>9.2282803620946664E-15</v>
      </c>
      <c r="CJ30" s="4">
        <f t="shared" ca="1" si="41"/>
        <v>9.2282803620946664E-15</v>
      </c>
      <c r="CK30" s="4">
        <f t="shared" ca="1" si="41"/>
        <v>9.2282803620946664E-15</v>
      </c>
      <c r="CL30" s="4">
        <f t="shared" ca="1" si="41"/>
        <v>9.2282803620946664E-15</v>
      </c>
      <c r="CM30" s="4">
        <f t="shared" ca="1" si="41"/>
        <v>9.2282803620946664E-15</v>
      </c>
      <c r="CN30" s="4">
        <f t="shared" ca="1" si="41"/>
        <v>9.2282803620946664E-15</v>
      </c>
      <c r="CO30" s="4">
        <f t="shared" ca="1" si="41"/>
        <v>9.2282803620946664E-15</v>
      </c>
      <c r="CP30" s="4">
        <f t="shared" ca="1" si="41"/>
        <v>9.2282803620946664E-15</v>
      </c>
      <c r="CQ30" s="4">
        <f t="shared" ca="1" si="41"/>
        <v>9.2282803620946664E-15</v>
      </c>
      <c r="CR30" s="4">
        <f t="shared" ref="CR30:CX30" ca="1" si="42">CR15</f>
        <v>9.2282803620946664E-15</v>
      </c>
      <c r="CS30" s="4">
        <f t="shared" ca="1" si="42"/>
        <v>9.2282803620946664E-15</v>
      </c>
      <c r="CT30" s="4">
        <f t="shared" ca="1" si="42"/>
        <v>9.2282803620946664E-15</v>
      </c>
      <c r="CU30" s="4">
        <f t="shared" ca="1" si="42"/>
        <v>9.2282803620946664E-15</v>
      </c>
      <c r="CV30" s="4">
        <f t="shared" ca="1" si="42"/>
        <v>9.2282803620946664E-15</v>
      </c>
      <c r="CW30" s="4">
        <f t="shared" ca="1" si="42"/>
        <v>9.2282803620946664E-15</v>
      </c>
      <c r="CX30" s="4">
        <f t="shared" ca="1" si="42"/>
        <v>9.2282803620946664E-15</v>
      </c>
    </row>
    <row r="31" spans="1:102">
      <c r="A31" s="29" t="s">
        <v>335</v>
      </c>
      <c r="C31" s="4">
        <f t="shared" ref="C31:BN31" ca="1" si="43">-C27</f>
        <v>3.0441642715095818</v>
      </c>
      <c r="D31" s="4">
        <f t="shared" ca="1" si="43"/>
        <v>207.13226988044246</v>
      </c>
      <c r="E31" s="4">
        <f t="shared" ca="1" si="43"/>
        <v>751.1774361845288</v>
      </c>
      <c r="F31" s="4">
        <f t="shared" ca="1" si="43"/>
        <v>938.2521782069083</v>
      </c>
      <c r="G31" s="4">
        <f t="shared" ca="1" si="43"/>
        <v>919.41964092809121</v>
      </c>
      <c r="H31" s="4">
        <f t="shared" ca="1" si="43"/>
        <v>901.24232992904035</v>
      </c>
      <c r="I31" s="4">
        <f t="shared" ca="1" si="43"/>
        <v>883.65857685401284</v>
      </c>
      <c r="J31" s="4">
        <f t="shared" ca="1" si="43"/>
        <v>866.61442189173385</v>
      </c>
      <c r="K31" s="4">
        <f t="shared" ca="1" si="43"/>
        <v>849.82464889689368</v>
      </c>
      <c r="L31" s="4">
        <f t="shared" ca="1" si="43"/>
        <v>833.03487590205327</v>
      </c>
      <c r="M31" s="4">
        <f t="shared" ca="1" si="43"/>
        <v>816.23739436274514</v>
      </c>
      <c r="N31" s="4">
        <f t="shared" ca="1" si="43"/>
        <v>799.44762136790484</v>
      </c>
      <c r="O31" s="4">
        <f t="shared" ca="1" si="43"/>
        <v>782.65013982859682</v>
      </c>
      <c r="P31" s="4">
        <f t="shared" ca="1" si="43"/>
        <v>765.86036683375653</v>
      </c>
      <c r="Q31" s="4">
        <f t="shared" ca="1" si="43"/>
        <v>749.06288529444828</v>
      </c>
      <c r="R31" s="4">
        <f t="shared" ca="1" si="43"/>
        <v>732.27311229960799</v>
      </c>
      <c r="S31" s="4">
        <f t="shared" ca="1" si="43"/>
        <v>715.47563076029985</v>
      </c>
      <c r="T31" s="4">
        <f t="shared" ca="1" si="43"/>
        <v>700.95987838347151</v>
      </c>
      <c r="U31" s="4">
        <f t="shared" ca="1" si="43"/>
        <v>688.71814662465488</v>
      </c>
      <c r="V31" s="4">
        <f t="shared" ca="1" si="43"/>
        <v>676.47641486583836</v>
      </c>
      <c r="W31" s="4">
        <f t="shared" ca="1" si="43"/>
        <v>664.23468310702185</v>
      </c>
      <c r="X31" s="4">
        <f t="shared" ca="1" si="43"/>
        <v>651.99295134820522</v>
      </c>
      <c r="Y31" s="4">
        <f t="shared" ca="1" si="43"/>
        <v>639.75121958938871</v>
      </c>
      <c r="Z31" s="4">
        <f t="shared" ca="1" si="43"/>
        <v>627.5094878305722</v>
      </c>
      <c r="AA31" s="4">
        <f t="shared" ca="1" si="43"/>
        <v>615.26775607175568</v>
      </c>
      <c r="AB31" s="4">
        <f t="shared" ca="1" si="43"/>
        <v>603.02602431293906</v>
      </c>
      <c r="AC31" s="4">
        <f t="shared" ca="1" si="43"/>
        <v>590.78429255412243</v>
      </c>
      <c r="AD31" s="4">
        <f t="shared" ca="1" si="43"/>
        <v>578.54256079530592</v>
      </c>
      <c r="AE31" s="4">
        <f t="shared" ca="1" si="43"/>
        <v>566.3008290364894</v>
      </c>
      <c r="AF31" s="4">
        <f t="shared" ca="1" si="43"/>
        <v>554.05909727767289</v>
      </c>
      <c r="AG31" s="4">
        <f t="shared" ca="1" si="43"/>
        <v>541.81736551885626</v>
      </c>
      <c r="AH31" s="4">
        <f t="shared" ca="1" si="43"/>
        <v>529.57563376003986</v>
      </c>
      <c r="AI31" s="4">
        <f t="shared" ca="1" si="43"/>
        <v>517.33390200122312</v>
      </c>
      <c r="AJ31" s="4">
        <f t="shared" ca="1" si="43"/>
        <v>505.0921702424065</v>
      </c>
      <c r="AK31" s="4">
        <f t="shared" ca="1" si="43"/>
        <v>492.85043848358993</v>
      </c>
      <c r="AL31" s="4">
        <f t="shared" ca="1" si="43"/>
        <v>480.60870672477336</v>
      </c>
      <c r="AM31" s="4">
        <f t="shared" ca="1" si="43"/>
        <v>468.36697496595673</v>
      </c>
      <c r="AN31" s="4">
        <f t="shared" ca="1" si="43"/>
        <v>456.1252432071401</v>
      </c>
      <c r="AO31" s="4">
        <f t="shared" ca="1" si="43"/>
        <v>443.88351144832359</v>
      </c>
      <c r="AP31" s="4">
        <f t="shared" ca="1" si="43"/>
        <v>431.6417796895069</v>
      </c>
      <c r="AQ31" s="4">
        <f t="shared" ca="1" si="43"/>
        <v>419.40004793069039</v>
      </c>
      <c r="AR31" s="4">
        <f t="shared" ca="1" si="43"/>
        <v>206.63959102564104</v>
      </c>
      <c r="AS31" s="4">
        <f t="shared" ca="1" si="43"/>
        <v>2.6577121639286022E-15</v>
      </c>
      <c r="AT31" s="4">
        <f t="shared" ca="1" si="43"/>
        <v>2.6577121639286022E-15</v>
      </c>
      <c r="AU31" s="4">
        <f t="shared" ca="1" si="43"/>
        <v>2.6577121639286022E-15</v>
      </c>
      <c r="AV31" s="4">
        <f t="shared" ca="1" si="43"/>
        <v>2.6577121639286022E-15</v>
      </c>
      <c r="AW31" s="4">
        <f t="shared" ca="1" si="43"/>
        <v>2.6577121639286022E-15</v>
      </c>
      <c r="AX31" s="4">
        <f t="shared" ca="1" si="43"/>
        <v>2.6577121639286022E-15</v>
      </c>
      <c r="AY31" s="4">
        <f t="shared" ca="1" si="43"/>
        <v>2.6577121639286022E-15</v>
      </c>
      <c r="AZ31" s="4">
        <f t="shared" ca="1" si="43"/>
        <v>2.6577121639286022E-15</v>
      </c>
      <c r="BA31" s="4">
        <f t="shared" ca="1" si="43"/>
        <v>2.6577121639286022E-15</v>
      </c>
      <c r="BB31" s="4">
        <f t="shared" ca="1" si="43"/>
        <v>2.6577121639286022E-15</v>
      </c>
      <c r="BC31" s="4">
        <f t="shared" ca="1" si="43"/>
        <v>2.6577121639286022E-15</v>
      </c>
      <c r="BD31" s="4">
        <f t="shared" ca="1" si="43"/>
        <v>2.6577121639286022E-15</v>
      </c>
      <c r="BE31" s="4">
        <f t="shared" ca="1" si="43"/>
        <v>2.6577121639286022E-15</v>
      </c>
      <c r="BF31" s="4">
        <f t="shared" ca="1" si="43"/>
        <v>2.6577121639286022E-15</v>
      </c>
      <c r="BG31" s="4">
        <f t="shared" ca="1" si="43"/>
        <v>2.6577121639286022E-15</v>
      </c>
      <c r="BH31" s="4">
        <f t="shared" ca="1" si="43"/>
        <v>2.6577121639286022E-15</v>
      </c>
      <c r="BI31" s="4">
        <f t="shared" ca="1" si="43"/>
        <v>2.6577121639286022E-15</v>
      </c>
      <c r="BJ31" s="4">
        <f t="shared" ca="1" si="43"/>
        <v>2.6577121639286022E-15</v>
      </c>
      <c r="BK31" s="4">
        <f t="shared" ca="1" si="43"/>
        <v>2.6577121639286022E-15</v>
      </c>
      <c r="BL31" s="4">
        <f t="shared" ca="1" si="43"/>
        <v>2.6577121639286022E-15</v>
      </c>
      <c r="BM31" s="4">
        <f t="shared" ca="1" si="43"/>
        <v>2.6577121639286022E-15</v>
      </c>
      <c r="BN31" s="4">
        <f t="shared" ca="1" si="43"/>
        <v>2.6577121639286022E-15</v>
      </c>
      <c r="BO31" s="4">
        <f t="shared" ref="BO31:BR31" ca="1" si="44">-BO27</f>
        <v>2.6577121639286022E-15</v>
      </c>
      <c r="BP31" s="4">
        <f t="shared" ca="1" si="44"/>
        <v>2.6577121639286022E-15</v>
      </c>
      <c r="BQ31" s="4">
        <f t="shared" ca="1" si="44"/>
        <v>2.6577121639286022E-15</v>
      </c>
      <c r="BR31" s="4">
        <f t="shared" ca="1" si="44"/>
        <v>2.6577121639286022E-15</v>
      </c>
      <c r="BS31" s="4">
        <f t="shared" ref="BS31:CA31" ca="1" si="45">-BS27</f>
        <v>2.6577121639286022E-15</v>
      </c>
      <c r="BT31" s="4">
        <f t="shared" ca="1" si="45"/>
        <v>2.6577121639286022E-15</v>
      </c>
      <c r="BU31" s="4">
        <f t="shared" ca="1" si="45"/>
        <v>2.6577121639286022E-15</v>
      </c>
      <c r="BV31" s="4">
        <f t="shared" ca="1" si="45"/>
        <v>2.6577121639286022E-15</v>
      </c>
      <c r="BW31" s="4">
        <f t="shared" ca="1" si="45"/>
        <v>2.6577121639286022E-15</v>
      </c>
      <c r="BX31" s="4">
        <f t="shared" ca="1" si="45"/>
        <v>2.6577121639286022E-15</v>
      </c>
      <c r="BY31" s="4">
        <f t="shared" ca="1" si="45"/>
        <v>2.6577121639286022E-15</v>
      </c>
      <c r="BZ31" s="4">
        <f t="shared" ca="1" si="45"/>
        <v>2.6577121639286022E-15</v>
      </c>
      <c r="CA31" s="4">
        <f t="shared" ca="1" si="45"/>
        <v>2.6577121639286022E-15</v>
      </c>
      <c r="CB31" s="4">
        <f t="shared" ref="CB31:CD31" ca="1" si="46">-CB27</f>
        <v>2.6577121639286022E-15</v>
      </c>
      <c r="CC31" s="4">
        <f t="shared" ca="1" si="46"/>
        <v>2.6577121639286022E-15</v>
      </c>
      <c r="CD31" s="4">
        <f t="shared" ca="1" si="46"/>
        <v>2.6577121639286022E-15</v>
      </c>
      <c r="CE31" s="4">
        <f t="shared" ref="CE31:CQ31" ca="1" si="47">-CE27</f>
        <v>2.6577121639286022E-15</v>
      </c>
      <c r="CF31" s="4">
        <f t="shared" ca="1" si="47"/>
        <v>2.6577121639286022E-15</v>
      </c>
      <c r="CG31" s="4">
        <f t="shared" ca="1" si="47"/>
        <v>2.6577121639286022E-15</v>
      </c>
      <c r="CH31" s="4">
        <f t="shared" ca="1" si="47"/>
        <v>2.6577121639286022E-15</v>
      </c>
      <c r="CI31" s="4">
        <f t="shared" ca="1" si="47"/>
        <v>2.6577121639286022E-15</v>
      </c>
      <c r="CJ31" s="4">
        <f t="shared" ca="1" si="47"/>
        <v>2.6577121639286022E-15</v>
      </c>
      <c r="CK31" s="4">
        <f t="shared" ca="1" si="47"/>
        <v>2.6577121639286022E-15</v>
      </c>
      <c r="CL31" s="4">
        <f t="shared" ca="1" si="47"/>
        <v>2.6577121639286022E-15</v>
      </c>
      <c r="CM31" s="4">
        <f t="shared" ca="1" si="47"/>
        <v>2.6577121639286022E-15</v>
      </c>
      <c r="CN31" s="4">
        <f t="shared" ca="1" si="47"/>
        <v>2.6577121639286022E-15</v>
      </c>
      <c r="CO31" s="4">
        <f t="shared" ca="1" si="47"/>
        <v>2.6577121639286022E-15</v>
      </c>
      <c r="CP31" s="4">
        <f t="shared" ca="1" si="47"/>
        <v>2.6577121639286022E-15</v>
      </c>
      <c r="CQ31" s="4">
        <f t="shared" ca="1" si="47"/>
        <v>2.6577121639286022E-15</v>
      </c>
      <c r="CR31" s="4">
        <f t="shared" ref="CR31:CX31" ca="1" si="48">-CR27</f>
        <v>2.6577121639286022E-15</v>
      </c>
      <c r="CS31" s="4">
        <f t="shared" ca="1" si="48"/>
        <v>2.6577121639286022E-15</v>
      </c>
      <c r="CT31" s="4">
        <f t="shared" ca="1" si="48"/>
        <v>2.6577121639286022E-15</v>
      </c>
      <c r="CU31" s="4">
        <f t="shared" ca="1" si="48"/>
        <v>2.6577121639286022E-15</v>
      </c>
      <c r="CV31" s="4">
        <f t="shared" ca="1" si="48"/>
        <v>2.6577121639286022E-15</v>
      </c>
      <c r="CW31" s="4">
        <f t="shared" ca="1" si="48"/>
        <v>2.6577121639286022E-15</v>
      </c>
      <c r="CX31" s="4">
        <f t="shared" ca="1" si="48"/>
        <v>2.6577121639286022E-15</v>
      </c>
    </row>
    <row r="32" spans="1:102">
      <c r="A32" s="29" t="s">
        <v>336</v>
      </c>
      <c r="C32" s="268">
        <f t="shared" ref="C32:AH32" si="49">IF(C4=Inservice,-C20,0)*(1-FederalIncomeTax-StateIncomeTax)</f>
        <v>0</v>
      </c>
      <c r="D32" s="268">
        <f t="shared" si="49"/>
        <v>0</v>
      </c>
      <c r="E32" s="268">
        <f t="shared" ca="1" si="49"/>
        <v>206.63959102564101</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8.9335640215095822</v>
      </c>
      <c r="D33" s="15">
        <f t="shared" ca="1" si="52"/>
        <v>607.86121538044256</v>
      </c>
      <c r="E33" s="15">
        <f t="shared" ca="1" si="52"/>
        <v>2006.9016897802244</v>
      </c>
      <c r="F33" s="15">
        <f t="shared" ca="1" si="52"/>
        <v>1941.2647102929946</v>
      </c>
      <c r="G33" s="15">
        <f t="shared" ca="1" si="52"/>
        <v>1878.9028227444646</v>
      </c>
      <c r="H33" s="15">
        <f t="shared" ca="1" si="52"/>
        <v>1819.4712806147716</v>
      </c>
      <c r="I33" s="15">
        <f t="shared" ca="1" si="52"/>
        <v>1762.6942866880242</v>
      </c>
      <c r="J33" s="15">
        <f t="shared" ca="1" si="52"/>
        <v>1708.3305184003184</v>
      </c>
      <c r="K33" s="15">
        <f t="shared" ca="1" si="52"/>
        <v>1655.1044136281616</v>
      </c>
      <c r="L33" s="15">
        <f t="shared" ca="1" si="52"/>
        <v>1601.8783088560042</v>
      </c>
      <c r="M33" s="15">
        <f t="shared" ref="M33:BR33" ca="1" si="53">SUM(M30:M32)</f>
        <v>1548.6177294318604</v>
      </c>
      <c r="N33" s="15">
        <f t="shared" ca="1" si="53"/>
        <v>1495.3916246597032</v>
      </c>
      <c r="O33" s="15">
        <f t="shared" ca="1" si="53"/>
        <v>1442.1310452355599</v>
      </c>
      <c r="P33" s="15">
        <f t="shared" ca="1" si="53"/>
        <v>1388.9049404634025</v>
      </c>
      <c r="Q33" s="15">
        <f t="shared" ca="1" si="53"/>
        <v>1335.6443610392589</v>
      </c>
      <c r="R33" s="15">
        <f t="shared" ca="1" si="53"/>
        <v>1282.4182562671017</v>
      </c>
      <c r="S33" s="15">
        <f t="shared" ca="1" si="53"/>
        <v>1229.1576768429582</v>
      </c>
      <c r="T33" s="15">
        <f t="shared" ca="1" si="53"/>
        <v>1186.1015944067631</v>
      </c>
      <c r="U33" s="15">
        <f t="shared" ca="1" si="53"/>
        <v>1153.2155343065299</v>
      </c>
      <c r="V33" s="15">
        <f t="shared" ca="1" si="53"/>
        <v>1120.3294742062967</v>
      </c>
      <c r="W33" s="15">
        <f t="shared" ca="1" si="53"/>
        <v>1087.4434141060635</v>
      </c>
      <c r="X33" s="15">
        <f t="shared" ca="1" si="53"/>
        <v>1054.5573540058303</v>
      </c>
      <c r="Y33" s="15">
        <f t="shared" ca="1" si="53"/>
        <v>1021.6712939055972</v>
      </c>
      <c r="Z33" s="15">
        <f t="shared" ca="1" si="53"/>
        <v>988.7852338053641</v>
      </c>
      <c r="AA33" s="15">
        <f t="shared" ca="1" si="53"/>
        <v>955.89917370513092</v>
      </c>
      <c r="AB33" s="15">
        <f t="shared" ca="1" si="53"/>
        <v>923.01311360489763</v>
      </c>
      <c r="AC33" s="15">
        <f t="shared" ca="1" si="53"/>
        <v>890.12705350466445</v>
      </c>
      <c r="AD33" s="15">
        <f t="shared" ca="1" si="53"/>
        <v>857.24099340443126</v>
      </c>
      <c r="AE33" s="15">
        <f t="shared" ca="1" si="53"/>
        <v>824.35493330419808</v>
      </c>
      <c r="AF33" s="15">
        <f t="shared" ca="1" si="53"/>
        <v>791.46887320396502</v>
      </c>
      <c r="AG33" s="15">
        <f t="shared" ca="1" si="53"/>
        <v>758.58281310373172</v>
      </c>
      <c r="AH33" s="15">
        <f t="shared" ca="1" si="53"/>
        <v>725.69675300349866</v>
      </c>
      <c r="AI33" s="15">
        <f t="shared" ca="1" si="53"/>
        <v>692.81069290326514</v>
      </c>
      <c r="AJ33" s="15">
        <f t="shared" ca="1" si="53"/>
        <v>659.92463280303184</v>
      </c>
      <c r="AK33" s="15">
        <f t="shared" ca="1" si="53"/>
        <v>627.03857270279855</v>
      </c>
      <c r="AL33" s="15">
        <f t="shared" ca="1" si="53"/>
        <v>594.15251260256525</v>
      </c>
      <c r="AM33" s="15">
        <f t="shared" ca="1" si="53"/>
        <v>561.26645250233196</v>
      </c>
      <c r="AN33" s="15">
        <f t="shared" ca="1" si="53"/>
        <v>528.38039240209855</v>
      </c>
      <c r="AO33" s="15">
        <f t="shared" ca="1" si="53"/>
        <v>495.49433230186531</v>
      </c>
      <c r="AP33" s="15">
        <f t="shared" ca="1" si="53"/>
        <v>462.60827220163191</v>
      </c>
      <c r="AQ33" s="15">
        <f t="shared" ca="1" si="53"/>
        <v>429.72221210139867</v>
      </c>
      <c r="AR33" s="15">
        <f t="shared" ca="1" si="53"/>
        <v>206.63959102564104</v>
      </c>
      <c r="AS33" s="15">
        <f t="shared" ca="1" si="53"/>
        <v>1.1885992526023268E-14</v>
      </c>
      <c r="AT33" s="15">
        <f t="shared" ca="1" si="53"/>
        <v>1.1885992526023268E-14</v>
      </c>
      <c r="AU33" s="15">
        <f t="shared" ca="1" si="53"/>
        <v>1.1885992526023268E-14</v>
      </c>
      <c r="AV33" s="15">
        <f t="shared" ca="1" si="53"/>
        <v>1.1885992526023268E-14</v>
      </c>
      <c r="AW33" s="15">
        <f t="shared" ca="1" si="53"/>
        <v>1.1885992526023268E-14</v>
      </c>
      <c r="AX33" s="15">
        <f t="shared" ca="1" si="53"/>
        <v>1.1885992526023268E-14</v>
      </c>
      <c r="AY33" s="15">
        <f t="shared" ca="1" si="53"/>
        <v>1.1885992526023268E-14</v>
      </c>
      <c r="AZ33" s="15">
        <f t="shared" ca="1" si="53"/>
        <v>1.1885992526023268E-14</v>
      </c>
      <c r="BA33" s="15">
        <f t="shared" ca="1" si="53"/>
        <v>1.1885992526023268E-14</v>
      </c>
      <c r="BB33" s="15">
        <f t="shared" ca="1" si="53"/>
        <v>1.1885992526023268E-14</v>
      </c>
      <c r="BC33" s="15">
        <f t="shared" ca="1" si="53"/>
        <v>1.1885992526023268E-14</v>
      </c>
      <c r="BD33" s="15">
        <f t="shared" ca="1" si="53"/>
        <v>1.1885992526023268E-14</v>
      </c>
      <c r="BE33" s="15">
        <f t="shared" ca="1" si="53"/>
        <v>1.1885992526023268E-14</v>
      </c>
      <c r="BF33" s="15">
        <f t="shared" ca="1" si="53"/>
        <v>1.1885992526023268E-14</v>
      </c>
      <c r="BG33" s="15">
        <f t="shared" ca="1" si="53"/>
        <v>1.1885992526023268E-14</v>
      </c>
      <c r="BH33" s="15">
        <f t="shared" ca="1" si="53"/>
        <v>1.1885992526023268E-14</v>
      </c>
      <c r="BI33" s="15">
        <f t="shared" ca="1" si="53"/>
        <v>1.1885992526023268E-14</v>
      </c>
      <c r="BJ33" s="15">
        <f t="shared" ca="1" si="53"/>
        <v>1.1885992526023268E-14</v>
      </c>
      <c r="BK33" s="15">
        <f t="shared" ca="1" si="53"/>
        <v>1.1885992526023268E-14</v>
      </c>
      <c r="BL33" s="15">
        <f t="shared" ca="1" si="53"/>
        <v>1.1885992526023268E-14</v>
      </c>
      <c r="BM33" s="15">
        <f t="shared" ca="1" si="53"/>
        <v>1.1885992526023268E-14</v>
      </c>
      <c r="BN33" s="15">
        <f t="shared" ca="1" si="53"/>
        <v>1.1885992526023268E-14</v>
      </c>
      <c r="BO33" s="15">
        <f t="shared" ca="1" si="53"/>
        <v>1.1885992526023268E-14</v>
      </c>
      <c r="BP33" s="15">
        <f t="shared" ca="1" si="53"/>
        <v>1.1885992526023268E-14</v>
      </c>
      <c r="BQ33" s="15">
        <f t="shared" ca="1" si="53"/>
        <v>1.1885992526023268E-14</v>
      </c>
      <c r="BR33" s="15">
        <f t="shared" ca="1" si="53"/>
        <v>1.1885992526023268E-14</v>
      </c>
      <c r="BS33" s="15">
        <f t="shared" ref="BS33:CA33" ca="1" si="54">SUM(BS30:BS32)</f>
        <v>1.1885992526023268E-14</v>
      </c>
      <c r="BT33" s="15">
        <f t="shared" ca="1" si="54"/>
        <v>1.1885992526023268E-14</v>
      </c>
      <c r="BU33" s="15">
        <f t="shared" ca="1" si="54"/>
        <v>1.1885992526023268E-14</v>
      </c>
      <c r="BV33" s="15">
        <f t="shared" ca="1" si="54"/>
        <v>1.1885992526023268E-14</v>
      </c>
      <c r="BW33" s="15">
        <f t="shared" ca="1" si="54"/>
        <v>1.1885992526023268E-14</v>
      </c>
      <c r="BX33" s="15">
        <f t="shared" ca="1" si="54"/>
        <v>1.1885992526023268E-14</v>
      </c>
      <c r="BY33" s="15">
        <f t="shared" ca="1" si="54"/>
        <v>1.1885992526023268E-14</v>
      </c>
      <c r="BZ33" s="15">
        <f t="shared" ca="1" si="54"/>
        <v>1.1885992526023268E-14</v>
      </c>
      <c r="CA33" s="15">
        <f t="shared" ca="1" si="54"/>
        <v>1.1885992526023268E-14</v>
      </c>
      <c r="CB33" s="15">
        <f t="shared" ref="CB33:CD33" ca="1" si="55">SUM(CB30:CB32)</f>
        <v>1.1885992526023268E-14</v>
      </c>
      <c r="CC33" s="15">
        <f t="shared" ca="1" si="55"/>
        <v>1.1885992526023268E-14</v>
      </c>
      <c r="CD33" s="15">
        <f t="shared" ca="1" si="55"/>
        <v>1.1885992526023268E-14</v>
      </c>
      <c r="CE33" s="15">
        <f t="shared" ref="CE33:CQ33" ca="1" si="56">SUM(CE30:CE32)</f>
        <v>1.1885992526023268E-14</v>
      </c>
      <c r="CF33" s="15">
        <f t="shared" ca="1" si="56"/>
        <v>1.1885992526023268E-14</v>
      </c>
      <c r="CG33" s="15">
        <f t="shared" ca="1" si="56"/>
        <v>1.1885992526023268E-14</v>
      </c>
      <c r="CH33" s="15">
        <f t="shared" ca="1" si="56"/>
        <v>1.1885992526023268E-14</v>
      </c>
      <c r="CI33" s="15">
        <f t="shared" ca="1" si="56"/>
        <v>1.1885992526023268E-14</v>
      </c>
      <c r="CJ33" s="15">
        <f t="shared" ca="1" si="56"/>
        <v>1.1885992526023268E-14</v>
      </c>
      <c r="CK33" s="15">
        <f t="shared" ca="1" si="56"/>
        <v>1.1885992526023268E-14</v>
      </c>
      <c r="CL33" s="15">
        <f t="shared" ca="1" si="56"/>
        <v>1.1885992526023268E-14</v>
      </c>
      <c r="CM33" s="15">
        <f t="shared" ca="1" si="56"/>
        <v>1.1885992526023268E-14</v>
      </c>
      <c r="CN33" s="15">
        <f t="shared" ca="1" si="56"/>
        <v>1.1885992526023268E-14</v>
      </c>
      <c r="CO33" s="15">
        <f t="shared" ca="1" si="56"/>
        <v>1.1885992526023268E-14</v>
      </c>
      <c r="CP33" s="15">
        <f t="shared" ca="1" si="56"/>
        <v>1.1885992526023268E-14</v>
      </c>
      <c r="CQ33" s="15">
        <f t="shared" ca="1" si="56"/>
        <v>1.1885992526023268E-14</v>
      </c>
      <c r="CR33" s="15">
        <f t="shared" ref="CR33:CX33" ca="1" si="57">SUM(CR30:CR32)</f>
        <v>1.1885992526023268E-14</v>
      </c>
      <c r="CS33" s="15">
        <f t="shared" ca="1" si="57"/>
        <v>1.1885992526023268E-14</v>
      </c>
      <c r="CT33" s="15">
        <f t="shared" ca="1" si="57"/>
        <v>1.1885992526023268E-14</v>
      </c>
      <c r="CU33" s="15">
        <f t="shared" ca="1" si="57"/>
        <v>1.1885992526023268E-14</v>
      </c>
      <c r="CV33" s="15">
        <f t="shared" ca="1" si="57"/>
        <v>1.1885992526023268E-14</v>
      </c>
      <c r="CW33" s="15">
        <f t="shared" ca="1" si="57"/>
        <v>1.1885992526023268E-14</v>
      </c>
      <c r="CX33" s="15">
        <f t="shared" ca="1" si="57"/>
        <v>1.1885992526023268E-14</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58.95</v>
      </c>
      <c r="D37" s="4">
        <f t="shared" ref="D37:AI37" ca="1" si="58">(C12+D12)/2</f>
        <v>4070.0499999999997</v>
      </c>
      <c r="E37" s="4">
        <f t="shared" ca="1" si="58"/>
        <v>14511.922406987182</v>
      </c>
      <c r="F37" s="4">
        <f t="shared" ca="1" si="58"/>
        <v>20540.485407698718</v>
      </c>
      <c r="G37" s="4">
        <f t="shared" ca="1" si="58"/>
        <v>19643.618576672437</v>
      </c>
      <c r="H37" s="4">
        <f t="shared" ca="1" si="58"/>
        <v>18794.976552746157</v>
      </c>
      <c r="I37" s="4">
        <f t="shared" ca="1" si="58"/>
        <v>17989.736855209874</v>
      </c>
      <c r="J37" s="4">
        <f t="shared" ca="1" si="58"/>
        <v>17223.880750138589</v>
      </c>
      <c r="K37" s="4">
        <f t="shared" ca="1" si="58"/>
        <v>16485.61995135231</v>
      </c>
      <c r="L37" s="4">
        <f t="shared" ca="1" si="58"/>
        <v>15756.200367201029</v>
      </c>
      <c r="M37" s="4">
        <f t="shared" ca="1" si="58"/>
        <v>15026.512867454745</v>
      </c>
      <c r="N37" s="4">
        <f t="shared" ca="1" si="58"/>
        <v>14296.825367708461</v>
      </c>
      <c r="O37" s="4">
        <f t="shared" ca="1" si="58"/>
        <v>13567.137867962178</v>
      </c>
      <c r="P37" s="4">
        <f t="shared" ca="1" si="58"/>
        <v>12837.450368215897</v>
      </c>
      <c r="Q37" s="4">
        <f t="shared" ca="1" si="58"/>
        <v>12107.762868469614</v>
      </c>
      <c r="R37" s="4">
        <f t="shared" ca="1" si="58"/>
        <v>11378.07536872333</v>
      </c>
      <c r="S37" s="4">
        <f t="shared" ca="1" si="58"/>
        <v>10648.38786897705</v>
      </c>
      <c r="T37" s="4">
        <f t="shared" ca="1" si="58"/>
        <v>9997.7354697557676</v>
      </c>
      <c r="U37" s="4">
        <f t="shared" ca="1" si="58"/>
        <v>9505.4211871794869</v>
      </c>
      <c r="V37" s="4">
        <f t="shared" ca="1" si="58"/>
        <v>9092.1420051282039</v>
      </c>
      <c r="W37" s="4">
        <f t="shared" ca="1" si="58"/>
        <v>8678.8628230769245</v>
      </c>
      <c r="X37" s="4">
        <f t="shared" ca="1" si="58"/>
        <v>8265.5836410256416</v>
      </c>
      <c r="Y37" s="4">
        <f t="shared" ca="1" si="58"/>
        <v>7852.3044589743613</v>
      </c>
      <c r="Z37" s="4">
        <f t="shared" ca="1" si="58"/>
        <v>7439.0252769230801</v>
      </c>
      <c r="AA37" s="4">
        <f t="shared" ca="1" si="58"/>
        <v>7025.746094871799</v>
      </c>
      <c r="AB37" s="4">
        <f t="shared" ca="1" si="58"/>
        <v>6612.4669128205178</v>
      </c>
      <c r="AC37" s="4">
        <f t="shared" ca="1" si="58"/>
        <v>6199.1877307692366</v>
      </c>
      <c r="AD37" s="4">
        <f t="shared" ca="1" si="58"/>
        <v>5785.9085487179555</v>
      </c>
      <c r="AE37" s="4">
        <f t="shared" ca="1" si="58"/>
        <v>5372.6293666666734</v>
      </c>
      <c r="AF37" s="4">
        <f t="shared" ca="1" si="58"/>
        <v>4959.3501846153922</v>
      </c>
      <c r="AG37" s="4">
        <f t="shared" ca="1" si="58"/>
        <v>4546.071002564111</v>
      </c>
      <c r="AH37" s="4">
        <f t="shared" ca="1" si="58"/>
        <v>4132.7918205128299</v>
      </c>
      <c r="AI37" s="4">
        <f t="shared" ca="1" si="58"/>
        <v>3719.5126384615469</v>
      </c>
      <c r="AJ37" s="4">
        <f t="shared" ref="AJ37:BO37" ca="1" si="59">(AI12+AJ12)/2</f>
        <v>3306.2334564102639</v>
      </c>
      <c r="AK37" s="4">
        <f t="shared" ca="1" si="59"/>
        <v>2892.9542743589809</v>
      </c>
      <c r="AL37" s="4">
        <f t="shared" ca="1" si="59"/>
        <v>2479.6750923076979</v>
      </c>
      <c r="AM37" s="4">
        <f t="shared" ca="1" si="59"/>
        <v>2066.3959102564145</v>
      </c>
      <c r="AN37" s="4">
        <f t="shared" ca="1" si="59"/>
        <v>1653.116728205131</v>
      </c>
      <c r="AO37" s="4">
        <f t="shared" ca="1" si="59"/>
        <v>1239.8375461538481</v>
      </c>
      <c r="AP37" s="4">
        <f t="shared" ca="1" si="59"/>
        <v>826.55836410256472</v>
      </c>
      <c r="AQ37" s="4">
        <f t="shared" ca="1" si="59"/>
        <v>413.27918205128151</v>
      </c>
      <c r="AR37" s="4">
        <f t="shared" ca="1" si="59"/>
        <v>103.31979551282006</v>
      </c>
      <c r="AS37" s="4">
        <f t="shared" ca="1" si="59"/>
        <v>1.8474111129762605E-13</v>
      </c>
      <c r="AT37" s="4">
        <f t="shared" ca="1" si="59"/>
        <v>1.8474111129762605E-13</v>
      </c>
      <c r="AU37" s="4">
        <f t="shared" ca="1" si="59"/>
        <v>1.8474111129762605E-13</v>
      </c>
      <c r="AV37" s="4">
        <f t="shared" ca="1" si="59"/>
        <v>1.8474111129762605E-13</v>
      </c>
      <c r="AW37" s="4">
        <f t="shared" ca="1" si="59"/>
        <v>1.8474111129762605E-13</v>
      </c>
      <c r="AX37" s="4">
        <f t="shared" ca="1" si="59"/>
        <v>1.8474111129762605E-13</v>
      </c>
      <c r="AY37" s="4">
        <f t="shared" ca="1" si="59"/>
        <v>1.8474111129762605E-13</v>
      </c>
      <c r="AZ37" s="4">
        <f t="shared" ca="1" si="59"/>
        <v>1.8474111129762605E-13</v>
      </c>
      <c r="BA37" s="4">
        <f t="shared" ca="1" si="59"/>
        <v>1.8474111129762605E-13</v>
      </c>
      <c r="BB37" s="4">
        <f t="shared" ca="1" si="59"/>
        <v>1.8474111129762605E-13</v>
      </c>
      <c r="BC37" s="4">
        <f t="shared" ca="1" si="59"/>
        <v>1.8474111129762605E-13</v>
      </c>
      <c r="BD37" s="4">
        <f t="shared" ca="1" si="59"/>
        <v>1.8474111129762605E-13</v>
      </c>
      <c r="BE37" s="4">
        <f t="shared" ca="1" si="59"/>
        <v>1.8474111129762605E-13</v>
      </c>
      <c r="BF37" s="4">
        <f t="shared" ca="1" si="59"/>
        <v>1.8474111129762605E-13</v>
      </c>
      <c r="BG37" s="4">
        <f t="shared" ca="1" si="59"/>
        <v>1.8474111129762605E-13</v>
      </c>
      <c r="BH37" s="4">
        <f t="shared" ca="1" si="59"/>
        <v>1.8474111129762605E-13</v>
      </c>
      <c r="BI37" s="4">
        <f t="shared" ca="1" si="59"/>
        <v>1.8474111129762605E-13</v>
      </c>
      <c r="BJ37" s="4">
        <f t="shared" ca="1" si="59"/>
        <v>1.8474111129762605E-13</v>
      </c>
      <c r="BK37" s="4">
        <f t="shared" ca="1" si="59"/>
        <v>1.8474111129762605E-13</v>
      </c>
      <c r="BL37" s="4">
        <f t="shared" ca="1" si="59"/>
        <v>1.8474111129762605E-13</v>
      </c>
      <c r="BM37" s="4">
        <f t="shared" ca="1" si="59"/>
        <v>1.8474111129762605E-13</v>
      </c>
      <c r="BN37" s="4">
        <f t="shared" ca="1" si="59"/>
        <v>1.8474111129762605E-13</v>
      </c>
      <c r="BO37" s="4">
        <f t="shared" ca="1" si="59"/>
        <v>1.8474111129762605E-13</v>
      </c>
      <c r="BP37" s="4">
        <f t="shared" ref="BP37:BR37" ca="1" si="60">(BO12+BP12)/2</f>
        <v>1.8474111129762605E-13</v>
      </c>
      <c r="BQ37" s="4">
        <f t="shared" ca="1" si="60"/>
        <v>1.8474111129762605E-13</v>
      </c>
      <c r="BR37" s="4">
        <f t="shared" ca="1" si="60"/>
        <v>1.8474111129762605E-13</v>
      </c>
      <c r="BS37" s="4">
        <f t="shared" ref="BS37" ca="1" si="61">(BR12+BS12)/2</f>
        <v>1.8474111129762605E-13</v>
      </c>
      <c r="BT37" s="4">
        <f t="shared" ref="BT37" ca="1" si="62">(BS12+BT12)/2</f>
        <v>1.8474111129762605E-13</v>
      </c>
      <c r="BU37" s="4">
        <f t="shared" ref="BU37" ca="1" si="63">(BT12+BU12)/2</f>
        <v>1.8474111129762605E-13</v>
      </c>
      <c r="BV37" s="4">
        <f t="shared" ref="BV37" ca="1" si="64">(BU12+BV12)/2</f>
        <v>1.8474111129762605E-13</v>
      </c>
      <c r="BW37" s="4">
        <f t="shared" ref="BW37" ca="1" si="65">(BV12+BW12)/2</f>
        <v>1.8474111129762605E-13</v>
      </c>
      <c r="BX37" s="4">
        <f t="shared" ref="BX37" ca="1" si="66">(BW12+BX12)/2</f>
        <v>1.8474111129762605E-13</v>
      </c>
      <c r="BY37" s="4">
        <f t="shared" ref="BY37" ca="1" si="67">(BX12+BY12)/2</f>
        <v>1.8474111129762605E-13</v>
      </c>
      <c r="BZ37" s="4">
        <f t="shared" ref="BZ37" ca="1" si="68">(BY12+BZ12)/2</f>
        <v>1.8474111129762605E-13</v>
      </c>
      <c r="CA37" s="4">
        <f t="shared" ref="CA37" ca="1" si="69">(BZ12+CA12)/2</f>
        <v>1.8474111129762605E-13</v>
      </c>
      <c r="CB37" s="4">
        <f t="shared" ref="CB37" ca="1" si="70">(CA12+CB12)/2</f>
        <v>1.8474111129762605E-13</v>
      </c>
      <c r="CC37" s="4">
        <f t="shared" ref="CC37" ca="1" si="71">(CB12+CC12)/2</f>
        <v>1.8474111129762605E-13</v>
      </c>
      <c r="CD37" s="4">
        <f t="shared" ref="CD37" ca="1" si="72">(CC12+CD12)/2</f>
        <v>1.8474111129762605E-13</v>
      </c>
      <c r="CE37" s="4">
        <f t="shared" ref="CE37" ca="1" si="73">(CD12+CE12)/2</f>
        <v>1.8474111129762605E-13</v>
      </c>
      <c r="CF37" s="4">
        <f t="shared" ref="CF37" ca="1" si="74">(CE12+CF12)/2</f>
        <v>1.8474111129762605E-13</v>
      </c>
      <c r="CG37" s="4">
        <f t="shared" ref="CG37" ca="1" si="75">(CF12+CG12)/2</f>
        <v>1.8474111129762605E-13</v>
      </c>
      <c r="CH37" s="4">
        <f t="shared" ref="CH37" ca="1" si="76">(CG12+CH12)/2</f>
        <v>1.8474111129762605E-13</v>
      </c>
      <c r="CI37" s="4">
        <f t="shared" ref="CI37" ca="1" si="77">(CH12+CI12)/2</f>
        <v>1.8474111129762605E-13</v>
      </c>
      <c r="CJ37" s="4">
        <f t="shared" ref="CJ37" ca="1" si="78">(CI12+CJ12)/2</f>
        <v>1.8474111129762605E-13</v>
      </c>
      <c r="CK37" s="4">
        <f t="shared" ref="CK37" ca="1" si="79">(CJ12+CK12)/2</f>
        <v>1.8474111129762605E-13</v>
      </c>
      <c r="CL37" s="4">
        <f t="shared" ref="CL37" ca="1" si="80">(CK12+CL12)/2</f>
        <v>1.8474111129762605E-13</v>
      </c>
      <c r="CM37" s="4">
        <f t="shared" ref="CM37" ca="1" si="81">(CL12+CM12)/2</f>
        <v>1.8474111129762605E-13</v>
      </c>
      <c r="CN37" s="4">
        <f t="shared" ref="CN37" ca="1" si="82">(CM12+CN12)/2</f>
        <v>1.8474111129762605E-13</v>
      </c>
      <c r="CO37" s="4">
        <f t="shared" ref="CO37" ca="1" si="83">(CN12+CO12)/2</f>
        <v>1.8474111129762605E-13</v>
      </c>
      <c r="CP37" s="4">
        <f t="shared" ref="CP37" ca="1" si="84">(CO12+CP12)/2</f>
        <v>1.8474111129762605E-13</v>
      </c>
      <c r="CQ37" s="4">
        <f t="shared" ref="CQ37" ca="1" si="85">(CP12+CQ12)/2</f>
        <v>1.8474111129762605E-13</v>
      </c>
      <c r="CR37" s="4">
        <f t="shared" ref="CR37" ca="1" si="86">(CQ12+CR12)/2</f>
        <v>1.8474111129762605E-13</v>
      </c>
      <c r="CS37" s="4">
        <f t="shared" ref="CS37" ca="1" si="87">(CR12+CS12)/2</f>
        <v>1.8474111129762605E-13</v>
      </c>
      <c r="CT37" s="4">
        <f t="shared" ref="CT37" ca="1" si="88">(CS12+CT12)/2</f>
        <v>1.8474111129762605E-13</v>
      </c>
      <c r="CU37" s="4">
        <f t="shared" ref="CU37" ca="1" si="89">(CT12+CU12)/2</f>
        <v>1.8474111129762605E-13</v>
      </c>
      <c r="CV37" s="4">
        <f t="shared" ref="CV37" ca="1" si="90">(CU12+CV12)/2</f>
        <v>1.8474111129762605E-13</v>
      </c>
      <c r="CW37" s="4">
        <f t="shared" ref="CW37" ca="1" si="91">(CV12+CW12)/2</f>
        <v>1.8474111129762605E-13</v>
      </c>
      <c r="CX37" s="4">
        <f t="shared" ref="CX37" ca="1" si="92">(CW12+CX12)/2</f>
        <v>1.8474111129762605E-13</v>
      </c>
    </row>
    <row r="38" spans="1:102">
      <c r="A38" s="20" t="s">
        <v>340</v>
      </c>
      <c r="B38" s="31"/>
      <c r="C38" s="15">
        <f t="shared" ref="C38:BN38" ca="1" si="93">C37*$B$13*$B$14</f>
        <v>2.9446998750000004</v>
      </c>
      <c r="D38" s="15">
        <f t="shared" ca="1" si="93"/>
        <v>203.30917262499997</v>
      </c>
      <c r="E38" s="15">
        <f t="shared" ca="1" si="93"/>
        <v>724.90680403502722</v>
      </c>
      <c r="F38" s="15">
        <f t="shared" ca="1" si="93"/>
        <v>1026.0485973280702</v>
      </c>
      <c r="G38" s="15">
        <f t="shared" ca="1" si="93"/>
        <v>981.24785695123001</v>
      </c>
      <c r="H38" s="15">
        <f t="shared" ca="1" si="93"/>
        <v>938.85606625105231</v>
      </c>
      <c r="I38" s="15">
        <f t="shared" ca="1" si="93"/>
        <v>898.63233025987131</v>
      </c>
      <c r="J38" s="15">
        <f t="shared" ca="1" si="93"/>
        <v>860.37590317129786</v>
      </c>
      <c r="K38" s="15">
        <f t="shared" ca="1" si="93"/>
        <v>823.49793061992625</v>
      </c>
      <c r="L38" s="15">
        <f t="shared" ca="1" si="93"/>
        <v>787.06159884260933</v>
      </c>
      <c r="M38" s="15">
        <f t="shared" ca="1" si="93"/>
        <v>750.61188401153322</v>
      </c>
      <c r="N38" s="15">
        <f t="shared" ca="1" si="93"/>
        <v>714.162169180457</v>
      </c>
      <c r="O38" s="15">
        <f t="shared" ca="1" si="93"/>
        <v>677.71245434938078</v>
      </c>
      <c r="P38" s="15">
        <f t="shared" ca="1" si="93"/>
        <v>641.26273951830467</v>
      </c>
      <c r="Q38" s="15">
        <f t="shared" ca="1" si="93"/>
        <v>604.81302468722834</v>
      </c>
      <c r="R38" s="15">
        <f t="shared" ca="1" si="93"/>
        <v>568.36330985615211</v>
      </c>
      <c r="S38" s="15">
        <f t="shared" ca="1" si="93"/>
        <v>531.91359502507612</v>
      </c>
      <c r="T38" s="15">
        <f t="shared" ca="1" si="93"/>
        <v>499.41188105297505</v>
      </c>
      <c r="U38" s="15">
        <f t="shared" ca="1" si="93"/>
        <v>474.81955185258334</v>
      </c>
      <c r="V38" s="15">
        <f t="shared" ca="1" si="93"/>
        <v>454.17522351116662</v>
      </c>
      <c r="W38" s="15">
        <f t="shared" ca="1" si="93"/>
        <v>433.53089516975012</v>
      </c>
      <c r="X38" s="15">
        <f t="shared" ca="1" si="93"/>
        <v>412.8865668283334</v>
      </c>
      <c r="Y38" s="15">
        <f t="shared" ca="1" si="93"/>
        <v>392.24223848691679</v>
      </c>
      <c r="Z38" s="15">
        <f t="shared" ca="1" si="93"/>
        <v>371.59791014550018</v>
      </c>
      <c r="AA38" s="15">
        <f t="shared" ca="1" si="93"/>
        <v>350.95358180408351</v>
      </c>
      <c r="AB38" s="15">
        <f t="shared" ca="1" si="93"/>
        <v>330.3092534626669</v>
      </c>
      <c r="AC38" s="15">
        <f t="shared" ca="1" si="93"/>
        <v>309.66492512125029</v>
      </c>
      <c r="AD38" s="15">
        <f t="shared" ca="1" si="93"/>
        <v>289.02059677983368</v>
      </c>
      <c r="AE38" s="15">
        <f t="shared" ca="1" si="93"/>
        <v>268.37626843841701</v>
      </c>
      <c r="AF38" s="15">
        <f t="shared" ca="1" si="93"/>
        <v>247.7319400970004</v>
      </c>
      <c r="AG38" s="15">
        <f t="shared" ca="1" si="93"/>
        <v>227.08761175558379</v>
      </c>
      <c r="AH38" s="15">
        <f t="shared" ca="1" si="93"/>
        <v>206.44328341416713</v>
      </c>
      <c r="AI38" s="15">
        <f t="shared" ca="1" si="93"/>
        <v>185.79895507275043</v>
      </c>
      <c r="AJ38" s="15">
        <f t="shared" ca="1" si="93"/>
        <v>165.15462673133371</v>
      </c>
      <c r="AK38" s="15">
        <f t="shared" ca="1" si="93"/>
        <v>144.51029838991701</v>
      </c>
      <c r="AL38" s="15">
        <f t="shared" ca="1" si="93"/>
        <v>123.86597004850029</v>
      </c>
      <c r="AM38" s="15">
        <f t="shared" ca="1" si="93"/>
        <v>103.22164170708355</v>
      </c>
      <c r="AN38" s="15">
        <f t="shared" ca="1" si="93"/>
        <v>82.577313365666811</v>
      </c>
      <c r="AO38" s="15">
        <f t="shared" ca="1" si="93"/>
        <v>61.932985024250101</v>
      </c>
      <c r="AP38" s="15">
        <f t="shared" ca="1" si="93"/>
        <v>41.288656682833363</v>
      </c>
      <c r="AQ38" s="15">
        <f t="shared" ca="1" si="93"/>
        <v>20.644328341416639</v>
      </c>
      <c r="AR38" s="15">
        <f t="shared" ca="1" si="93"/>
        <v>5.1610820853541446</v>
      </c>
      <c r="AS38" s="15">
        <f t="shared" ca="1" si="93"/>
        <v>9.2282803620946664E-15</v>
      </c>
      <c r="AT38" s="15">
        <f t="shared" ca="1" si="93"/>
        <v>9.2282803620946664E-15</v>
      </c>
      <c r="AU38" s="15">
        <f t="shared" ca="1" si="93"/>
        <v>9.2282803620946664E-15</v>
      </c>
      <c r="AV38" s="15">
        <f t="shared" ca="1" si="93"/>
        <v>9.2282803620946664E-15</v>
      </c>
      <c r="AW38" s="15">
        <f t="shared" ca="1" si="93"/>
        <v>9.2282803620946664E-15</v>
      </c>
      <c r="AX38" s="15">
        <f t="shared" ca="1" si="93"/>
        <v>9.2282803620946664E-15</v>
      </c>
      <c r="AY38" s="15">
        <f t="shared" ca="1" si="93"/>
        <v>9.2282803620946664E-15</v>
      </c>
      <c r="AZ38" s="15">
        <f t="shared" ca="1" si="93"/>
        <v>9.2282803620946664E-15</v>
      </c>
      <c r="BA38" s="15">
        <f t="shared" ca="1" si="93"/>
        <v>9.2282803620946664E-15</v>
      </c>
      <c r="BB38" s="15">
        <f t="shared" ca="1" si="93"/>
        <v>9.2282803620946664E-15</v>
      </c>
      <c r="BC38" s="15">
        <f t="shared" ca="1" si="93"/>
        <v>9.2282803620946664E-15</v>
      </c>
      <c r="BD38" s="15">
        <f t="shared" ca="1" si="93"/>
        <v>9.2282803620946664E-15</v>
      </c>
      <c r="BE38" s="15">
        <f t="shared" ca="1" si="93"/>
        <v>9.2282803620946664E-15</v>
      </c>
      <c r="BF38" s="15">
        <f t="shared" ca="1" si="93"/>
        <v>9.2282803620946664E-15</v>
      </c>
      <c r="BG38" s="15">
        <f t="shared" ca="1" si="93"/>
        <v>9.2282803620946664E-15</v>
      </c>
      <c r="BH38" s="15">
        <f t="shared" ca="1" si="93"/>
        <v>9.2282803620946664E-15</v>
      </c>
      <c r="BI38" s="15">
        <f t="shared" ca="1" si="93"/>
        <v>9.2282803620946664E-15</v>
      </c>
      <c r="BJ38" s="15">
        <f t="shared" ca="1" si="93"/>
        <v>9.2282803620946664E-15</v>
      </c>
      <c r="BK38" s="15">
        <f t="shared" ca="1" si="93"/>
        <v>9.2282803620946664E-15</v>
      </c>
      <c r="BL38" s="15">
        <f t="shared" ca="1" si="93"/>
        <v>9.2282803620946664E-15</v>
      </c>
      <c r="BM38" s="15">
        <f t="shared" ca="1" si="93"/>
        <v>9.2282803620946664E-15</v>
      </c>
      <c r="BN38" s="15">
        <f t="shared" ca="1" si="93"/>
        <v>9.2282803620946664E-15</v>
      </c>
      <c r="BO38" s="15">
        <f t="shared" ref="BO38:BR38" ca="1" si="94">BO37*$B$13*$B$14</f>
        <v>9.2282803620946664E-15</v>
      </c>
      <c r="BP38" s="15">
        <f t="shared" ca="1" si="94"/>
        <v>9.2282803620946664E-15</v>
      </c>
      <c r="BQ38" s="15">
        <f t="shared" ca="1" si="94"/>
        <v>9.2282803620946664E-15</v>
      </c>
      <c r="BR38" s="15">
        <f t="shared" ca="1" si="94"/>
        <v>9.2282803620946664E-15</v>
      </c>
      <c r="BS38" s="15">
        <f t="shared" ref="BS38:CA38" ca="1" si="95">BS37*$B$13*$B$14</f>
        <v>9.2282803620946664E-15</v>
      </c>
      <c r="BT38" s="15">
        <f t="shared" ca="1" si="95"/>
        <v>9.2282803620946664E-15</v>
      </c>
      <c r="BU38" s="15">
        <f t="shared" ca="1" si="95"/>
        <v>9.2282803620946664E-15</v>
      </c>
      <c r="BV38" s="15">
        <f t="shared" ca="1" si="95"/>
        <v>9.2282803620946664E-15</v>
      </c>
      <c r="BW38" s="15">
        <f t="shared" ca="1" si="95"/>
        <v>9.2282803620946664E-15</v>
      </c>
      <c r="BX38" s="15">
        <f t="shared" ca="1" si="95"/>
        <v>9.2282803620946664E-15</v>
      </c>
      <c r="BY38" s="15">
        <f t="shared" ca="1" si="95"/>
        <v>9.2282803620946664E-15</v>
      </c>
      <c r="BZ38" s="15">
        <f t="shared" ca="1" si="95"/>
        <v>9.2282803620946664E-15</v>
      </c>
      <c r="CA38" s="15">
        <f t="shared" ca="1" si="95"/>
        <v>9.2282803620946664E-15</v>
      </c>
      <c r="CB38" s="15">
        <f t="shared" ref="CB38:CD38" ca="1" si="96">CB37*$B$13*$B$14</f>
        <v>9.2282803620946664E-15</v>
      </c>
      <c r="CC38" s="15">
        <f t="shared" ca="1" si="96"/>
        <v>9.2282803620946664E-15</v>
      </c>
      <c r="CD38" s="15">
        <f t="shared" ca="1" si="96"/>
        <v>9.2282803620946664E-15</v>
      </c>
      <c r="CE38" s="15">
        <f t="shared" ref="CE38:CQ38" ca="1" si="97">CE37*$B$13*$B$14</f>
        <v>9.2282803620946664E-15</v>
      </c>
      <c r="CF38" s="15">
        <f t="shared" ca="1" si="97"/>
        <v>9.2282803620946664E-15</v>
      </c>
      <c r="CG38" s="15">
        <f t="shared" ca="1" si="97"/>
        <v>9.2282803620946664E-15</v>
      </c>
      <c r="CH38" s="15">
        <f t="shared" ca="1" si="97"/>
        <v>9.2282803620946664E-15</v>
      </c>
      <c r="CI38" s="15">
        <f t="shared" ca="1" si="97"/>
        <v>9.2282803620946664E-15</v>
      </c>
      <c r="CJ38" s="15">
        <f t="shared" ca="1" si="97"/>
        <v>9.2282803620946664E-15</v>
      </c>
      <c r="CK38" s="15">
        <f t="shared" ca="1" si="97"/>
        <v>9.2282803620946664E-15</v>
      </c>
      <c r="CL38" s="15">
        <f t="shared" ca="1" si="97"/>
        <v>9.2282803620946664E-15</v>
      </c>
      <c r="CM38" s="15">
        <f t="shared" ca="1" si="97"/>
        <v>9.2282803620946664E-15</v>
      </c>
      <c r="CN38" s="15">
        <f t="shared" ca="1" si="97"/>
        <v>9.2282803620946664E-15</v>
      </c>
      <c r="CO38" s="15">
        <f t="shared" ca="1" si="97"/>
        <v>9.2282803620946664E-15</v>
      </c>
      <c r="CP38" s="15">
        <f t="shared" ca="1" si="97"/>
        <v>9.2282803620946664E-15</v>
      </c>
      <c r="CQ38" s="15">
        <f t="shared" ca="1" si="97"/>
        <v>9.2282803620946664E-15</v>
      </c>
      <c r="CR38" s="15">
        <f t="shared" ref="CR38:CX38" ca="1" si="98">CR37*$B$13*$B$14</f>
        <v>9.2282803620946664E-15</v>
      </c>
      <c r="CS38" s="15">
        <f t="shared" ca="1" si="98"/>
        <v>9.2282803620946664E-15</v>
      </c>
      <c r="CT38" s="15">
        <f t="shared" ca="1" si="98"/>
        <v>9.2282803620946664E-15</v>
      </c>
      <c r="CU38" s="15">
        <f t="shared" ca="1" si="98"/>
        <v>9.2282803620946664E-15</v>
      </c>
      <c r="CV38" s="15">
        <f t="shared" ca="1" si="98"/>
        <v>9.2282803620946664E-15</v>
      </c>
      <c r="CW38" s="15">
        <f t="shared" ca="1" si="98"/>
        <v>9.2282803620946664E-15</v>
      </c>
      <c r="CX38" s="15">
        <f t="shared" ca="1" si="98"/>
        <v>9.2282803620946664E-15</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-1.7961864570000001</v>
      </c>
      <c r="D41" s="4">
        <f t="shared" ca="1" si="99"/>
        <v>-122.216853226</v>
      </c>
      <c r="E41" s="4">
        <f t="shared" ca="1" si="99"/>
        <v>-598.32745789156411</v>
      </c>
      <c r="F41" s="4">
        <f t="shared" ca="1" si="99"/>
        <v>-865.27396414679492</v>
      </c>
      <c r="G41" s="4">
        <f t="shared" ca="1" si="99"/>
        <v>-856.88457296612819</v>
      </c>
      <c r="H41" s="4">
        <f t="shared" ca="1" si="99"/>
        <v>-848.49518178546157</v>
      </c>
      <c r="I41" s="4">
        <f t="shared" ca="1" si="99"/>
        <v>-840.10579060479495</v>
      </c>
      <c r="J41" s="4">
        <f t="shared" ca="1" si="99"/>
        <v>-831.71639942412821</v>
      </c>
      <c r="K41" s="4">
        <f t="shared" ca="1" si="99"/>
        <v>-823.32700824346159</v>
      </c>
      <c r="L41" s="4">
        <f t="shared" ca="1" si="99"/>
        <v>-814.93761706279486</v>
      </c>
      <c r="M41" s="4">
        <f t="shared" ca="1" si="99"/>
        <v>-806.54822588212824</v>
      </c>
      <c r="N41" s="4">
        <f t="shared" ca="1" si="99"/>
        <v>-798.1588347014615</v>
      </c>
      <c r="O41" s="4">
        <f t="shared" ca="1" si="99"/>
        <v>-789.76944352079488</v>
      </c>
      <c r="P41" s="4">
        <f t="shared" ca="1" si="99"/>
        <v>-781.38005234012826</v>
      </c>
      <c r="Q41" s="4">
        <f t="shared" ca="1" si="99"/>
        <v>-772.99066115946152</v>
      </c>
      <c r="R41" s="4">
        <f t="shared" ca="1" si="99"/>
        <v>-764.60126997879479</v>
      </c>
      <c r="S41" s="4">
        <f t="shared" ca="1" si="99"/>
        <v>-756.21187879812817</v>
      </c>
      <c r="T41" s="4">
        <f t="shared" ca="1" si="99"/>
        <v>-747.82248761746155</v>
      </c>
      <c r="U41" s="4">
        <f t="shared" ca="1" si="99"/>
        <v>-739.43309643679481</v>
      </c>
      <c r="V41" s="4">
        <f t="shared" ca="1" si="99"/>
        <v>-731.04370525612819</v>
      </c>
      <c r="W41" s="4">
        <f t="shared" ca="1" si="99"/>
        <v>-722.65431407546157</v>
      </c>
      <c r="X41" s="4">
        <f t="shared" ca="1" si="99"/>
        <v>-714.26492289479484</v>
      </c>
      <c r="Y41" s="4">
        <f t="shared" ca="1" si="99"/>
        <v>-705.87553171412821</v>
      </c>
      <c r="Z41" s="4">
        <f t="shared" ca="1" si="99"/>
        <v>-697.48614053346159</v>
      </c>
      <c r="AA41" s="4">
        <f t="shared" ca="1" si="99"/>
        <v>-689.09674935279497</v>
      </c>
      <c r="AB41" s="4">
        <f t="shared" ca="1" si="99"/>
        <v>-680.70735817212824</v>
      </c>
      <c r="AC41" s="4">
        <f t="shared" ca="1" si="99"/>
        <v>-672.31796699146162</v>
      </c>
      <c r="AD41" s="4">
        <f t="shared" ca="1" si="99"/>
        <v>-663.928575810795</v>
      </c>
      <c r="AE41" s="4">
        <f t="shared" ca="1" si="99"/>
        <v>-655.53918463012826</v>
      </c>
      <c r="AF41" s="4">
        <f t="shared" ca="1" si="99"/>
        <v>-647.14979344946164</v>
      </c>
      <c r="AG41" s="4">
        <f t="shared" ca="1" si="99"/>
        <v>-638.76040226879502</v>
      </c>
      <c r="AH41" s="4">
        <f t="shared" ca="1" si="99"/>
        <v>-630.3710110881284</v>
      </c>
      <c r="AI41" s="4">
        <f t="shared" ref="AI41:BN41" ca="1" si="100">AI21</f>
        <v>-621.98161990746166</v>
      </c>
      <c r="AJ41" s="4">
        <f t="shared" ca="1" si="100"/>
        <v>-613.59222872679493</v>
      </c>
      <c r="AK41" s="4">
        <f t="shared" ca="1" si="100"/>
        <v>-605.20283754612831</v>
      </c>
      <c r="AL41" s="4">
        <f t="shared" ca="1" si="100"/>
        <v>-596.81344636546157</v>
      </c>
      <c r="AM41" s="4">
        <f t="shared" ca="1" si="100"/>
        <v>-588.42405518479495</v>
      </c>
      <c r="AN41" s="4">
        <f t="shared" ca="1" si="100"/>
        <v>-580.03466400412822</v>
      </c>
      <c r="AO41" s="4">
        <f t="shared" ca="1" si="100"/>
        <v>-571.6452728234616</v>
      </c>
      <c r="AP41" s="4">
        <f t="shared" ca="1" si="100"/>
        <v>-563.25588164279486</v>
      </c>
      <c r="AQ41" s="4">
        <f t="shared" ca="1" si="100"/>
        <v>-554.86649046212824</v>
      </c>
      <c r="AR41" s="4">
        <f t="shared" ca="1" si="100"/>
        <v>-275.33589743589744</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-1.1299975586482889</v>
      </c>
      <c r="D42" s="4">
        <f t="shared" ca="1" si="106"/>
        <v>-78.017753410966378</v>
      </c>
      <c r="E42" s="4">
        <f t="shared" ca="1" si="106"/>
        <v>-278.17535014739468</v>
      </c>
      <c r="F42" s="4">
        <f t="shared" ca="1" si="106"/>
        <v>-393.73534120696104</v>
      </c>
      <c r="G42" s="4">
        <f t="shared" ca="1" si="106"/>
        <v>-376.54352900183255</v>
      </c>
      <c r="H42" s="4">
        <f t="shared" ca="1" si="106"/>
        <v>-360.27612586013555</v>
      </c>
      <c r="I42" s="4">
        <f t="shared" ca="1" si="106"/>
        <v>-344.84069087552678</v>
      </c>
      <c r="J42" s="4">
        <f t="shared" ca="1" si="106"/>
        <v>-330.16018995938703</v>
      </c>
      <c r="K42" s="4">
        <f t="shared" ca="1" si="106"/>
        <v>-316.00865645176646</v>
      </c>
      <c r="L42" s="4">
        <f t="shared" ca="1" si="106"/>
        <v>-302.02659793910829</v>
      </c>
      <c r="M42" s="4">
        <f t="shared" ca="1" si="106"/>
        <v>-288.03940382054213</v>
      </c>
      <c r="N42" s="4">
        <f t="shared" ca="1" si="106"/>
        <v>-274.05220970197598</v>
      </c>
      <c r="O42" s="4">
        <f t="shared" ca="1" si="106"/>
        <v>-260.06501558340989</v>
      </c>
      <c r="P42" s="4">
        <f t="shared" ca="1" si="106"/>
        <v>-246.07782146484379</v>
      </c>
      <c r="Q42" s="4">
        <f t="shared" ca="1" si="106"/>
        <v>-232.09062734627764</v>
      </c>
      <c r="R42" s="4">
        <f t="shared" ca="1" si="106"/>
        <v>-218.10343322771149</v>
      </c>
      <c r="S42" s="4">
        <f t="shared" ca="1" si="106"/>
        <v>-204.1162391091454</v>
      </c>
      <c r="T42" s="4">
        <f t="shared" ca="1" si="106"/>
        <v>-191.64404873342528</v>
      </c>
      <c r="U42" s="4">
        <f t="shared" ca="1" si="106"/>
        <v>-182.20700144930518</v>
      </c>
      <c r="V42" s="4">
        <f t="shared" ca="1" si="106"/>
        <v>-174.284957908031</v>
      </c>
      <c r="W42" s="4">
        <f t="shared" ca="1" si="106"/>
        <v>-166.36291436675694</v>
      </c>
      <c r="X42" s="4">
        <f t="shared" ca="1" si="106"/>
        <v>-158.44087082548276</v>
      </c>
      <c r="Y42" s="4">
        <f t="shared" ca="1" si="106"/>
        <v>-150.51882728420867</v>
      </c>
      <c r="Z42" s="4">
        <f t="shared" ca="1" si="106"/>
        <v>-142.59678374293455</v>
      </c>
      <c r="AA42" s="4">
        <f t="shared" ca="1" si="106"/>
        <v>-134.67474020166043</v>
      </c>
      <c r="AB42" s="4">
        <f t="shared" ca="1" si="106"/>
        <v>-126.75269666038631</v>
      </c>
      <c r="AC42" s="4">
        <f t="shared" ca="1" si="106"/>
        <v>-118.83065311911218</v>
      </c>
      <c r="AD42" s="4">
        <f t="shared" ca="1" si="106"/>
        <v>-110.90860957783806</v>
      </c>
      <c r="AE42" s="4">
        <f t="shared" ca="1" si="106"/>
        <v>-102.98656603656393</v>
      </c>
      <c r="AF42" s="4">
        <f t="shared" ca="1" si="106"/>
        <v>-95.064522495289808</v>
      </c>
      <c r="AG42" s="4">
        <f t="shared" ca="1" si="106"/>
        <v>-87.142478954015687</v>
      </c>
      <c r="AH42" s="4">
        <f t="shared" ca="1" si="106"/>
        <v>-79.220435412741566</v>
      </c>
      <c r="AI42" s="4">
        <f t="shared" ca="1" si="106"/>
        <v>-71.298391871467402</v>
      </c>
      <c r="AJ42" s="4">
        <f t="shared" ca="1" si="106"/>
        <v>-63.376348330193245</v>
      </c>
      <c r="AK42" s="4">
        <f t="shared" ca="1" si="106"/>
        <v>-55.454304788919089</v>
      </c>
      <c r="AL42" s="4">
        <f t="shared" ca="1" si="106"/>
        <v>-47.532261247644932</v>
      </c>
      <c r="AM42" s="4">
        <f t="shared" ca="1" si="106"/>
        <v>-39.610217706370769</v>
      </c>
      <c r="AN42" s="4">
        <f t="shared" ca="1" si="106"/>
        <v>-31.688174165096605</v>
      </c>
      <c r="AO42" s="4">
        <f t="shared" ca="1" si="106"/>
        <v>-23.766130623822452</v>
      </c>
      <c r="AP42" s="4">
        <f t="shared" ca="1" si="106"/>
        <v>-15.844087082548288</v>
      </c>
      <c r="AQ42" s="4">
        <f t="shared" ca="1" si="106"/>
        <v>-7.9220435412741272</v>
      </c>
      <c r="AR42" s="4">
        <f t="shared" ca="1" si="106"/>
        <v>-1.9805108853185258</v>
      </c>
      <c r="AS42" s="4">
        <f t="shared" ca="1" si="106"/>
        <v>-3.5412553816503691E-15</v>
      </c>
      <c r="AT42" s="4">
        <f t="shared" ca="1" si="106"/>
        <v>-3.5412553816503691E-15</v>
      </c>
      <c r="AU42" s="4">
        <f t="shared" ca="1" si="106"/>
        <v>-3.5412553816503691E-15</v>
      </c>
      <c r="AV42" s="4">
        <f t="shared" ca="1" si="106"/>
        <v>-3.5412553816503691E-15</v>
      </c>
      <c r="AW42" s="4">
        <f t="shared" ca="1" si="106"/>
        <v>-3.5412553816503691E-15</v>
      </c>
      <c r="AX42" s="4">
        <f t="shared" ca="1" si="106"/>
        <v>-3.5412553816503691E-15</v>
      </c>
      <c r="AY42" s="4">
        <f t="shared" ca="1" si="106"/>
        <v>-3.5412553816503691E-15</v>
      </c>
      <c r="AZ42" s="4">
        <f t="shared" ca="1" si="106"/>
        <v>-3.5412553816503691E-15</v>
      </c>
      <c r="BA42" s="4">
        <f t="shared" ca="1" si="106"/>
        <v>-3.5412553816503691E-15</v>
      </c>
      <c r="BB42" s="4">
        <f t="shared" ca="1" si="106"/>
        <v>-3.5412553816503691E-15</v>
      </c>
      <c r="BC42" s="4">
        <f t="shared" ca="1" si="106"/>
        <v>-3.5412553816503691E-15</v>
      </c>
      <c r="BD42" s="4">
        <f t="shared" ca="1" si="106"/>
        <v>-3.5412553816503691E-15</v>
      </c>
      <c r="BE42" s="4">
        <f t="shared" ca="1" si="106"/>
        <v>-3.5412553816503691E-15</v>
      </c>
      <c r="BF42" s="4">
        <f t="shared" ca="1" si="106"/>
        <v>-3.5412553816503691E-15</v>
      </c>
      <c r="BG42" s="4">
        <f t="shared" ca="1" si="106"/>
        <v>-3.5412553816503691E-15</v>
      </c>
      <c r="BH42" s="4">
        <f t="shared" ca="1" si="106"/>
        <v>-3.5412553816503691E-15</v>
      </c>
      <c r="BI42" s="4">
        <f t="shared" ca="1" si="106"/>
        <v>-3.5412553816503691E-15</v>
      </c>
      <c r="BJ42" s="4">
        <f t="shared" ca="1" si="106"/>
        <v>-3.5412553816503691E-15</v>
      </c>
      <c r="BK42" s="4">
        <f t="shared" ca="1" si="106"/>
        <v>-3.5412553816503691E-15</v>
      </c>
      <c r="BL42" s="4">
        <f t="shared" ca="1" si="106"/>
        <v>-3.5412553816503691E-15</v>
      </c>
      <c r="BM42" s="4">
        <f t="shared" ca="1" si="106"/>
        <v>-3.5412553816503691E-15</v>
      </c>
      <c r="BN42" s="4">
        <f t="shared" ca="1" si="106"/>
        <v>-3.5412553816503691E-15</v>
      </c>
      <c r="BO42" s="4">
        <f t="shared" ref="BO42:BR42" ca="1" si="107">-(DEBT*DEBT_INT_RATE)*BO37</f>
        <v>-3.5412553816503691E-15</v>
      </c>
      <c r="BP42" s="4">
        <f t="shared" ca="1" si="107"/>
        <v>-3.5412553816503691E-15</v>
      </c>
      <c r="BQ42" s="4">
        <f t="shared" ca="1" si="107"/>
        <v>-3.5412553816503691E-15</v>
      </c>
      <c r="BR42" s="4">
        <f t="shared" ca="1" si="107"/>
        <v>-3.5412553816503691E-15</v>
      </c>
      <c r="BS42" s="4">
        <f t="shared" ref="BS42:CA42" ca="1" si="108">-(DEBT*DEBT_INT_RATE)*BS37</f>
        <v>-3.5412553816503691E-15</v>
      </c>
      <c r="BT42" s="4">
        <f t="shared" ca="1" si="108"/>
        <v>-3.5412553816503691E-15</v>
      </c>
      <c r="BU42" s="4">
        <f t="shared" ca="1" si="108"/>
        <v>-3.5412553816503691E-15</v>
      </c>
      <c r="BV42" s="4">
        <f t="shared" ca="1" si="108"/>
        <v>-3.5412553816503691E-15</v>
      </c>
      <c r="BW42" s="4">
        <f t="shared" ca="1" si="108"/>
        <v>-3.5412553816503691E-15</v>
      </c>
      <c r="BX42" s="4">
        <f t="shared" ca="1" si="108"/>
        <v>-3.5412553816503691E-15</v>
      </c>
      <c r="BY42" s="4">
        <f t="shared" ca="1" si="108"/>
        <v>-3.5412553816503691E-15</v>
      </c>
      <c r="BZ42" s="4">
        <f t="shared" ca="1" si="108"/>
        <v>-3.5412553816503691E-15</v>
      </c>
      <c r="CA42" s="4">
        <f t="shared" ca="1" si="108"/>
        <v>-3.5412553816503691E-15</v>
      </c>
      <c r="CB42" s="4">
        <f t="shared" ref="CB42:CD42" ca="1" si="109">-(DEBT*DEBT_INT_RATE)*CB37</f>
        <v>-3.5412553816503691E-15</v>
      </c>
      <c r="CC42" s="4">
        <f t="shared" ca="1" si="109"/>
        <v>-3.5412553816503691E-15</v>
      </c>
      <c r="CD42" s="4">
        <f t="shared" ca="1" si="109"/>
        <v>-3.5412553816503691E-15</v>
      </c>
      <c r="CE42" s="4">
        <f t="shared" ref="CE42:CQ42" ca="1" si="110">-(DEBT*DEBT_INT_RATE)*CE37</f>
        <v>-3.5412553816503691E-15</v>
      </c>
      <c r="CF42" s="4">
        <f t="shared" ca="1" si="110"/>
        <v>-3.5412553816503691E-15</v>
      </c>
      <c r="CG42" s="4">
        <f t="shared" ca="1" si="110"/>
        <v>-3.5412553816503691E-15</v>
      </c>
      <c r="CH42" s="4">
        <f t="shared" ca="1" si="110"/>
        <v>-3.5412553816503691E-15</v>
      </c>
      <c r="CI42" s="4">
        <f t="shared" ca="1" si="110"/>
        <v>-3.5412553816503691E-15</v>
      </c>
      <c r="CJ42" s="4">
        <f t="shared" ca="1" si="110"/>
        <v>-3.5412553816503691E-15</v>
      </c>
      <c r="CK42" s="4">
        <f t="shared" ca="1" si="110"/>
        <v>-3.5412553816503691E-15</v>
      </c>
      <c r="CL42" s="4">
        <f t="shared" ca="1" si="110"/>
        <v>-3.5412553816503691E-15</v>
      </c>
      <c r="CM42" s="4">
        <f t="shared" ca="1" si="110"/>
        <v>-3.5412553816503691E-15</v>
      </c>
      <c r="CN42" s="4">
        <f t="shared" ca="1" si="110"/>
        <v>-3.5412553816503691E-15</v>
      </c>
      <c r="CO42" s="4">
        <f t="shared" ca="1" si="110"/>
        <v>-3.5412553816503691E-15</v>
      </c>
      <c r="CP42" s="4">
        <f t="shared" ca="1" si="110"/>
        <v>-3.5412553816503691E-15</v>
      </c>
      <c r="CQ42" s="4">
        <f t="shared" ca="1" si="110"/>
        <v>-3.5412553816503691E-15</v>
      </c>
      <c r="CR42" s="4">
        <f t="shared" ref="CR42:CX42" ca="1" si="111">-(DEBT*DEBT_INT_RATE)*CR37</f>
        <v>-3.5412553816503691E-15</v>
      </c>
      <c r="CS42" s="4">
        <f t="shared" ca="1" si="111"/>
        <v>-3.5412553816503691E-15</v>
      </c>
      <c r="CT42" s="4">
        <f t="shared" ca="1" si="111"/>
        <v>-3.5412553816503691E-15</v>
      </c>
      <c r="CU42" s="4">
        <f t="shared" ca="1" si="111"/>
        <v>-3.5412553816503691E-15</v>
      </c>
      <c r="CV42" s="4">
        <f t="shared" ca="1" si="111"/>
        <v>-3.5412553816503691E-15</v>
      </c>
      <c r="CW42" s="4">
        <f t="shared" ca="1" si="111"/>
        <v>-3.5412553816503691E-15</v>
      </c>
      <c r="CX42" s="4">
        <f t="shared" ca="1" si="111"/>
        <v>-3.5412553816503691E-15</v>
      </c>
    </row>
    <row r="43" spans="1:102">
      <c r="A43" s="38" t="s">
        <v>331</v>
      </c>
      <c r="B43" s="7"/>
      <c r="C43" s="268">
        <f t="shared" ref="C43:AH43" ca="1" si="112">-SUM(C41:C42)*(FederalIncomeTax+StateIncomeTax)</f>
        <v>0.73008291190424812</v>
      </c>
      <c r="D43" s="268">
        <f t="shared" ca="1" si="112"/>
        <v>49.958534355923106</v>
      </c>
      <c r="E43" s="268">
        <f t="shared" ca="1" si="112"/>
        <v>218.68745060572024</v>
      </c>
      <c r="F43" s="268">
        <f t="shared" ca="1" si="112"/>
        <v>314.12282168576212</v>
      </c>
      <c r="G43" s="268">
        <f t="shared" ca="1" si="112"/>
        <v>307.74031144100616</v>
      </c>
      <c r="H43" s="268">
        <f t="shared" ca="1" si="112"/>
        <v>301.58844125757645</v>
      </c>
      <c r="I43" s="268">
        <f t="shared" ca="1" si="112"/>
        <v>295.6441471293403</v>
      </c>
      <c r="J43" s="268">
        <f t="shared" ca="1" si="112"/>
        <v>289.88820905118706</v>
      </c>
      <c r="K43" s="268">
        <f t="shared" ca="1" si="112"/>
        <v>284.26424834145939</v>
      </c>
      <c r="L43" s="268">
        <f t="shared" ca="1" si="112"/>
        <v>278.68257164297484</v>
      </c>
      <c r="M43" s="268">
        <f t="shared" ca="1" si="112"/>
        <v>273.09961361081622</v>
      </c>
      <c r="N43" s="268">
        <f t="shared" ca="1" si="112"/>
        <v>267.51665557865766</v>
      </c>
      <c r="O43" s="268">
        <f t="shared" ca="1" si="112"/>
        <v>261.9336975464991</v>
      </c>
      <c r="P43" s="268">
        <f t="shared" ca="1" si="112"/>
        <v>256.35073951434049</v>
      </c>
      <c r="Q43" s="268">
        <f t="shared" ca="1" si="112"/>
        <v>250.76778148218193</v>
      </c>
      <c r="R43" s="268">
        <f t="shared" ca="1" si="112"/>
        <v>245.18482345002334</v>
      </c>
      <c r="S43" s="268">
        <f t="shared" ca="1" si="112"/>
        <v>239.60186541786473</v>
      </c>
      <c r="T43" s="268">
        <f t="shared" ca="1" si="112"/>
        <v>234.39690081954626</v>
      </c>
      <c r="U43" s="268">
        <f t="shared" ca="1" si="112"/>
        <v>229.94920442258194</v>
      </c>
      <c r="V43" s="268">
        <f t="shared" ca="1" si="112"/>
        <v>225.87950145945774</v>
      </c>
      <c r="W43" s="268">
        <f t="shared" ca="1" si="112"/>
        <v>221.80979849633351</v>
      </c>
      <c r="X43" s="268">
        <f t="shared" ca="1" si="112"/>
        <v>217.74009553320926</v>
      </c>
      <c r="Y43" s="268">
        <f t="shared" ca="1" si="112"/>
        <v>213.67039257008506</v>
      </c>
      <c r="Z43" s="268">
        <f t="shared" ca="1" si="112"/>
        <v>209.60068960696086</v>
      </c>
      <c r="AA43" s="268">
        <f t="shared" ca="1" si="112"/>
        <v>205.53098664383663</v>
      </c>
      <c r="AB43" s="268">
        <f t="shared" ca="1" si="112"/>
        <v>201.46128368071237</v>
      </c>
      <c r="AC43" s="268">
        <f t="shared" ca="1" si="112"/>
        <v>197.39158071758817</v>
      </c>
      <c r="AD43" s="268">
        <f t="shared" ca="1" si="112"/>
        <v>193.32187775446397</v>
      </c>
      <c r="AE43" s="268">
        <f t="shared" ca="1" si="112"/>
        <v>189.25217479133968</v>
      </c>
      <c r="AF43" s="268">
        <f t="shared" ca="1" si="112"/>
        <v>185.18247182821548</v>
      </c>
      <c r="AG43" s="268">
        <f t="shared" ca="1" si="112"/>
        <v>181.11276886509128</v>
      </c>
      <c r="AH43" s="268">
        <f t="shared" ca="1" si="112"/>
        <v>177.04306590196705</v>
      </c>
      <c r="AI43" s="268">
        <f t="shared" ref="AI43:BN43" ca="1" si="113">-SUM(AI41:AI42)*(FederalIncomeTax+StateIncomeTax)</f>
        <v>172.9733629388428</v>
      </c>
      <c r="AJ43" s="268">
        <f t="shared" ca="1" si="113"/>
        <v>168.90365997571854</v>
      </c>
      <c r="AK43" s="268">
        <f t="shared" ca="1" si="113"/>
        <v>164.83395701259434</v>
      </c>
      <c r="AL43" s="268">
        <f t="shared" ca="1" si="113"/>
        <v>160.76425404947005</v>
      </c>
      <c r="AM43" s="268">
        <f t="shared" ca="1" si="113"/>
        <v>156.69455108634585</v>
      </c>
      <c r="AN43" s="268">
        <f t="shared" ca="1" si="113"/>
        <v>152.6248481232216</v>
      </c>
      <c r="AO43" s="268">
        <f t="shared" ca="1" si="113"/>
        <v>148.5551451600974</v>
      </c>
      <c r="AP43" s="268">
        <f t="shared" ca="1" si="113"/>
        <v>144.48544219697311</v>
      </c>
      <c r="AQ43" s="268">
        <f t="shared" ca="1" si="113"/>
        <v>140.41573923384888</v>
      </c>
      <c r="AR43" s="268">
        <f t="shared" ca="1" si="113"/>
        <v>69.190443876143391</v>
      </c>
      <c r="AS43" s="268">
        <f t="shared" ca="1" si="113"/>
        <v>8.8354321772176711E-16</v>
      </c>
      <c r="AT43" s="268">
        <f t="shared" ca="1" si="113"/>
        <v>8.8354321772176711E-16</v>
      </c>
      <c r="AU43" s="268">
        <f t="shared" ca="1" si="113"/>
        <v>8.8354321772176711E-16</v>
      </c>
      <c r="AV43" s="268">
        <f t="shared" ca="1" si="113"/>
        <v>8.8354321772176711E-16</v>
      </c>
      <c r="AW43" s="268">
        <f t="shared" ca="1" si="113"/>
        <v>8.8354321772176711E-16</v>
      </c>
      <c r="AX43" s="268">
        <f t="shared" ca="1" si="113"/>
        <v>8.8354321772176711E-16</v>
      </c>
      <c r="AY43" s="268">
        <f t="shared" ca="1" si="113"/>
        <v>8.8354321772176711E-16</v>
      </c>
      <c r="AZ43" s="268">
        <f t="shared" ca="1" si="113"/>
        <v>8.8354321772176711E-16</v>
      </c>
      <c r="BA43" s="268">
        <f t="shared" ca="1" si="113"/>
        <v>8.8354321772176711E-16</v>
      </c>
      <c r="BB43" s="268">
        <f t="shared" ca="1" si="113"/>
        <v>8.8354321772176711E-16</v>
      </c>
      <c r="BC43" s="268">
        <f t="shared" ca="1" si="113"/>
        <v>8.8354321772176711E-16</v>
      </c>
      <c r="BD43" s="268">
        <f t="shared" ca="1" si="113"/>
        <v>8.8354321772176711E-16</v>
      </c>
      <c r="BE43" s="268">
        <f t="shared" ca="1" si="113"/>
        <v>8.8354321772176711E-16</v>
      </c>
      <c r="BF43" s="268">
        <f t="shared" ca="1" si="113"/>
        <v>8.8354321772176711E-16</v>
      </c>
      <c r="BG43" s="268">
        <f t="shared" ca="1" si="113"/>
        <v>8.8354321772176711E-16</v>
      </c>
      <c r="BH43" s="268">
        <f t="shared" ca="1" si="113"/>
        <v>8.8354321772176711E-16</v>
      </c>
      <c r="BI43" s="268">
        <f t="shared" ca="1" si="113"/>
        <v>8.8354321772176711E-16</v>
      </c>
      <c r="BJ43" s="268">
        <f t="shared" ca="1" si="113"/>
        <v>8.8354321772176711E-16</v>
      </c>
      <c r="BK43" s="268">
        <f t="shared" ca="1" si="113"/>
        <v>8.8354321772176711E-16</v>
      </c>
      <c r="BL43" s="268">
        <f t="shared" ca="1" si="113"/>
        <v>8.8354321772176711E-16</v>
      </c>
      <c r="BM43" s="268">
        <f t="shared" ca="1" si="113"/>
        <v>8.8354321772176711E-16</v>
      </c>
      <c r="BN43" s="268">
        <f t="shared" ca="1" si="113"/>
        <v>8.8354321772176711E-16</v>
      </c>
      <c r="BO43" s="268">
        <f t="shared" ref="BO43:CQ43" ca="1" si="114">-SUM(BO41:BO42)*(FederalIncomeTax+StateIncomeTax)</f>
        <v>8.8354321772176711E-16</v>
      </c>
      <c r="BP43" s="268">
        <f t="shared" ca="1" si="114"/>
        <v>8.8354321772176711E-16</v>
      </c>
      <c r="BQ43" s="268">
        <f t="shared" ca="1" si="114"/>
        <v>8.8354321772176711E-16</v>
      </c>
      <c r="BR43" s="268">
        <f t="shared" ca="1" si="114"/>
        <v>8.8354321772176711E-16</v>
      </c>
      <c r="BS43" s="268">
        <f t="shared" ca="1" si="114"/>
        <v>8.8354321772176711E-16</v>
      </c>
      <c r="BT43" s="268">
        <f t="shared" ca="1" si="114"/>
        <v>8.8354321772176711E-16</v>
      </c>
      <c r="BU43" s="268">
        <f t="shared" ca="1" si="114"/>
        <v>8.8354321772176711E-16</v>
      </c>
      <c r="BV43" s="268">
        <f t="shared" ca="1" si="114"/>
        <v>8.8354321772176711E-16</v>
      </c>
      <c r="BW43" s="268">
        <f t="shared" ca="1" si="114"/>
        <v>8.8354321772176711E-16</v>
      </c>
      <c r="BX43" s="268">
        <f t="shared" ca="1" si="114"/>
        <v>8.8354321772176711E-16</v>
      </c>
      <c r="BY43" s="268">
        <f t="shared" ca="1" si="114"/>
        <v>8.8354321772176711E-16</v>
      </c>
      <c r="BZ43" s="268">
        <f t="shared" ca="1" si="114"/>
        <v>8.8354321772176711E-16</v>
      </c>
      <c r="CA43" s="268">
        <f t="shared" ca="1" si="114"/>
        <v>8.8354321772176711E-16</v>
      </c>
      <c r="CB43" s="268">
        <f t="shared" ca="1" si="114"/>
        <v>8.8354321772176711E-16</v>
      </c>
      <c r="CC43" s="268">
        <f t="shared" ca="1" si="114"/>
        <v>8.8354321772176711E-16</v>
      </c>
      <c r="CD43" s="268">
        <f t="shared" ca="1" si="114"/>
        <v>8.8354321772176711E-16</v>
      </c>
      <c r="CE43" s="268">
        <f t="shared" ca="1" si="114"/>
        <v>8.8354321772176711E-16</v>
      </c>
      <c r="CF43" s="268">
        <f t="shared" ca="1" si="114"/>
        <v>8.8354321772176711E-16</v>
      </c>
      <c r="CG43" s="268">
        <f t="shared" ca="1" si="114"/>
        <v>8.8354321772176711E-16</v>
      </c>
      <c r="CH43" s="268">
        <f t="shared" ca="1" si="114"/>
        <v>8.8354321772176711E-16</v>
      </c>
      <c r="CI43" s="268">
        <f t="shared" ca="1" si="114"/>
        <v>8.8354321772176711E-16</v>
      </c>
      <c r="CJ43" s="268">
        <f t="shared" ca="1" si="114"/>
        <v>8.8354321772176711E-16</v>
      </c>
      <c r="CK43" s="268">
        <f t="shared" ca="1" si="114"/>
        <v>8.8354321772176711E-16</v>
      </c>
      <c r="CL43" s="268">
        <f t="shared" ca="1" si="114"/>
        <v>8.8354321772176711E-16</v>
      </c>
      <c r="CM43" s="268">
        <f t="shared" ca="1" si="114"/>
        <v>8.8354321772176711E-16</v>
      </c>
      <c r="CN43" s="268">
        <f t="shared" ca="1" si="114"/>
        <v>8.8354321772176711E-16</v>
      </c>
      <c r="CO43" s="268">
        <f t="shared" ca="1" si="114"/>
        <v>8.8354321772176711E-16</v>
      </c>
      <c r="CP43" s="268">
        <f t="shared" ca="1" si="114"/>
        <v>8.8354321772176711E-16</v>
      </c>
      <c r="CQ43" s="268">
        <f t="shared" ca="1" si="114"/>
        <v>8.8354321772176711E-16</v>
      </c>
      <c r="CR43" s="268">
        <f t="shared" ref="CR43:CX43" ca="1" si="115">-SUM(CR41:CR42)*(FederalIncomeTax+StateIncomeTax)</f>
        <v>8.8354321772176711E-16</v>
      </c>
      <c r="CS43" s="268">
        <f t="shared" ca="1" si="115"/>
        <v>8.8354321772176711E-16</v>
      </c>
      <c r="CT43" s="268">
        <f t="shared" ca="1" si="115"/>
        <v>8.8354321772176711E-16</v>
      </c>
      <c r="CU43" s="268">
        <f t="shared" ca="1" si="115"/>
        <v>8.8354321772176711E-16</v>
      </c>
      <c r="CV43" s="268">
        <f t="shared" ca="1" si="115"/>
        <v>8.8354321772176711E-16</v>
      </c>
      <c r="CW43" s="268">
        <f t="shared" ca="1" si="115"/>
        <v>8.8354321772176711E-16</v>
      </c>
      <c r="CX43" s="268">
        <f t="shared" ca="1" si="115"/>
        <v>8.8354321772176711E-16</v>
      </c>
    </row>
    <row r="44" spans="1:102">
      <c r="A44" s="40" t="s">
        <v>332</v>
      </c>
      <c r="B44" s="41"/>
      <c r="C44" s="15">
        <f t="shared" ref="C44:BN44" ca="1" si="116">SUM(C41:C43)</f>
        <v>-2.196101103744041</v>
      </c>
      <c r="D44" s="15">
        <f t="shared" ca="1" si="116"/>
        <v>-150.27607228104324</v>
      </c>
      <c r="E44" s="15">
        <f t="shared" ca="1" si="116"/>
        <v>-657.81535743323866</v>
      </c>
      <c r="F44" s="15">
        <f t="shared" ca="1" si="116"/>
        <v>-944.88648366799384</v>
      </c>
      <c r="G44" s="15">
        <f t="shared" ca="1" si="116"/>
        <v>-925.68779052695447</v>
      </c>
      <c r="H44" s="15">
        <f t="shared" ca="1" si="116"/>
        <v>-907.18286638802056</v>
      </c>
      <c r="I44" s="15">
        <f t="shared" ca="1" si="116"/>
        <v>-889.30233435098148</v>
      </c>
      <c r="J44" s="15">
        <f t="shared" ca="1" si="116"/>
        <v>-871.98838033232823</v>
      </c>
      <c r="K44" s="15">
        <f t="shared" ca="1" si="116"/>
        <v>-855.07141635376854</v>
      </c>
      <c r="L44" s="15">
        <f t="shared" ca="1" si="116"/>
        <v>-838.28164335892825</v>
      </c>
      <c r="M44" s="15">
        <f t="shared" ca="1" si="116"/>
        <v>-821.48801609185398</v>
      </c>
      <c r="N44" s="15">
        <f t="shared" ca="1" si="116"/>
        <v>-804.69438882477971</v>
      </c>
      <c r="O44" s="15">
        <f t="shared" ca="1" si="116"/>
        <v>-787.90076155770566</v>
      </c>
      <c r="P44" s="15">
        <f t="shared" ca="1" si="116"/>
        <v>-771.10713429063151</v>
      </c>
      <c r="Q44" s="15">
        <f t="shared" ca="1" si="116"/>
        <v>-754.31350702355724</v>
      </c>
      <c r="R44" s="15">
        <f t="shared" ca="1" si="116"/>
        <v>-737.51987975648296</v>
      </c>
      <c r="S44" s="15">
        <f t="shared" ca="1" si="116"/>
        <v>-720.72625248940881</v>
      </c>
      <c r="T44" s="15">
        <f t="shared" ca="1" si="116"/>
        <v>-705.06963553134051</v>
      </c>
      <c r="U44" s="15">
        <f t="shared" ca="1" si="116"/>
        <v>-691.69089346351802</v>
      </c>
      <c r="V44" s="15">
        <f t="shared" ca="1" si="116"/>
        <v>-679.44916170470151</v>
      </c>
      <c r="W44" s="15">
        <f t="shared" ca="1" si="116"/>
        <v>-667.207429945885</v>
      </c>
      <c r="X44" s="15">
        <f t="shared" ca="1" si="116"/>
        <v>-654.96569818706837</v>
      </c>
      <c r="Y44" s="15">
        <f t="shared" ca="1" si="116"/>
        <v>-642.72396642825186</v>
      </c>
      <c r="Z44" s="15">
        <f t="shared" ca="1" si="116"/>
        <v>-630.48223466943534</v>
      </c>
      <c r="AA44" s="15">
        <f t="shared" ca="1" si="116"/>
        <v>-618.24050291061883</v>
      </c>
      <c r="AB44" s="15">
        <f t="shared" ca="1" si="116"/>
        <v>-605.9987711518022</v>
      </c>
      <c r="AC44" s="15">
        <f t="shared" ca="1" si="116"/>
        <v>-593.75703939298569</v>
      </c>
      <c r="AD44" s="15">
        <f t="shared" ca="1" si="116"/>
        <v>-581.51530763416918</v>
      </c>
      <c r="AE44" s="15">
        <f t="shared" ca="1" si="116"/>
        <v>-569.27357587535244</v>
      </c>
      <c r="AF44" s="15">
        <f t="shared" ca="1" si="116"/>
        <v>-557.03184411653592</v>
      </c>
      <c r="AG44" s="15">
        <f t="shared" ca="1" si="116"/>
        <v>-544.79011235771941</v>
      </c>
      <c r="AH44" s="15">
        <f t="shared" ca="1" si="116"/>
        <v>-532.5483805989029</v>
      </c>
      <c r="AI44" s="15">
        <f t="shared" ca="1" si="116"/>
        <v>-520.30664884008627</v>
      </c>
      <c r="AJ44" s="15">
        <f t="shared" ca="1" si="116"/>
        <v>-508.06491708126958</v>
      </c>
      <c r="AK44" s="15">
        <f t="shared" ca="1" si="116"/>
        <v>-495.82318532245307</v>
      </c>
      <c r="AL44" s="15">
        <f t="shared" ca="1" si="116"/>
        <v>-483.58145356363639</v>
      </c>
      <c r="AM44" s="15">
        <f t="shared" ca="1" si="116"/>
        <v>-471.33972180481987</v>
      </c>
      <c r="AN44" s="15">
        <f t="shared" ca="1" si="116"/>
        <v>-459.09799004600325</v>
      </c>
      <c r="AO44" s="15">
        <f t="shared" ca="1" si="116"/>
        <v>-446.85625828718673</v>
      </c>
      <c r="AP44" s="15">
        <f t="shared" ca="1" si="116"/>
        <v>-434.61452652837005</v>
      </c>
      <c r="AQ44" s="15">
        <f t="shared" ca="1" si="116"/>
        <v>-422.37279476955348</v>
      </c>
      <c r="AR44" s="15">
        <f t="shared" ca="1" si="116"/>
        <v>-208.12596444507261</v>
      </c>
      <c r="AS44" s="15">
        <f t="shared" ca="1" si="116"/>
        <v>-2.6577121639286022E-15</v>
      </c>
      <c r="AT44" s="15">
        <f t="shared" ca="1" si="116"/>
        <v>-2.6577121639286022E-15</v>
      </c>
      <c r="AU44" s="15">
        <f t="shared" ca="1" si="116"/>
        <v>-2.6577121639286022E-15</v>
      </c>
      <c r="AV44" s="15">
        <f t="shared" ca="1" si="116"/>
        <v>-2.6577121639286022E-15</v>
      </c>
      <c r="AW44" s="15">
        <f t="shared" ca="1" si="116"/>
        <v>-2.6577121639286022E-15</v>
      </c>
      <c r="AX44" s="15">
        <f t="shared" ca="1" si="116"/>
        <v>-2.6577121639286022E-15</v>
      </c>
      <c r="AY44" s="15">
        <f t="shared" ca="1" si="116"/>
        <v>-2.6577121639286022E-15</v>
      </c>
      <c r="AZ44" s="15">
        <f t="shared" ca="1" si="116"/>
        <v>-2.6577121639286022E-15</v>
      </c>
      <c r="BA44" s="15">
        <f t="shared" ca="1" si="116"/>
        <v>-2.6577121639286022E-15</v>
      </c>
      <c r="BB44" s="15">
        <f t="shared" ca="1" si="116"/>
        <v>-2.6577121639286022E-15</v>
      </c>
      <c r="BC44" s="15">
        <f t="shared" ca="1" si="116"/>
        <v>-2.6577121639286022E-15</v>
      </c>
      <c r="BD44" s="15">
        <f t="shared" ca="1" si="116"/>
        <v>-2.6577121639286022E-15</v>
      </c>
      <c r="BE44" s="15">
        <f t="shared" ca="1" si="116"/>
        <v>-2.6577121639286022E-15</v>
      </c>
      <c r="BF44" s="15">
        <f t="shared" ca="1" si="116"/>
        <v>-2.6577121639286022E-15</v>
      </c>
      <c r="BG44" s="15">
        <f t="shared" ca="1" si="116"/>
        <v>-2.6577121639286022E-15</v>
      </c>
      <c r="BH44" s="15">
        <f t="shared" ca="1" si="116"/>
        <v>-2.6577121639286022E-15</v>
      </c>
      <c r="BI44" s="15">
        <f t="shared" ca="1" si="116"/>
        <v>-2.6577121639286022E-15</v>
      </c>
      <c r="BJ44" s="15">
        <f t="shared" ca="1" si="116"/>
        <v>-2.6577121639286022E-15</v>
      </c>
      <c r="BK44" s="15">
        <f t="shared" ca="1" si="116"/>
        <v>-2.6577121639286022E-15</v>
      </c>
      <c r="BL44" s="15">
        <f t="shared" ca="1" si="116"/>
        <v>-2.6577121639286022E-15</v>
      </c>
      <c r="BM44" s="15">
        <f t="shared" ca="1" si="116"/>
        <v>-2.6577121639286022E-15</v>
      </c>
      <c r="BN44" s="15">
        <f t="shared" ca="1" si="116"/>
        <v>-2.6577121639286022E-15</v>
      </c>
      <c r="BO44" s="15">
        <f t="shared" ref="BO44:BR44" ca="1" si="117">SUM(BO41:BO43)</f>
        <v>-2.6577121639286022E-15</v>
      </c>
      <c r="BP44" s="15">
        <f t="shared" ca="1" si="117"/>
        <v>-2.6577121639286022E-15</v>
      </c>
      <c r="BQ44" s="15">
        <f t="shared" ca="1" si="117"/>
        <v>-2.6577121639286022E-15</v>
      </c>
      <c r="BR44" s="15">
        <f t="shared" ca="1" si="117"/>
        <v>-2.6577121639286022E-15</v>
      </c>
      <c r="BS44" s="15">
        <f t="shared" ref="BS44:CA44" ca="1" si="118">SUM(BS41:BS43)</f>
        <v>-2.6577121639286022E-15</v>
      </c>
      <c r="BT44" s="15">
        <f t="shared" ca="1" si="118"/>
        <v>-2.6577121639286022E-15</v>
      </c>
      <c r="BU44" s="15">
        <f t="shared" ca="1" si="118"/>
        <v>-2.6577121639286022E-15</v>
      </c>
      <c r="BV44" s="15">
        <f t="shared" ca="1" si="118"/>
        <v>-2.6577121639286022E-15</v>
      </c>
      <c r="BW44" s="15">
        <f t="shared" ca="1" si="118"/>
        <v>-2.6577121639286022E-15</v>
      </c>
      <c r="BX44" s="15">
        <f t="shared" ca="1" si="118"/>
        <v>-2.6577121639286022E-15</v>
      </c>
      <c r="BY44" s="15">
        <f t="shared" ca="1" si="118"/>
        <v>-2.6577121639286022E-15</v>
      </c>
      <c r="BZ44" s="15">
        <f t="shared" ca="1" si="118"/>
        <v>-2.6577121639286022E-15</v>
      </c>
      <c r="CA44" s="15">
        <f t="shared" ca="1" si="118"/>
        <v>-2.6577121639286022E-15</v>
      </c>
      <c r="CB44" s="15">
        <f t="shared" ref="CB44:CD44" ca="1" si="119">SUM(CB41:CB43)</f>
        <v>-2.6577121639286022E-15</v>
      </c>
      <c r="CC44" s="15">
        <f t="shared" ca="1" si="119"/>
        <v>-2.6577121639286022E-15</v>
      </c>
      <c r="CD44" s="15">
        <f t="shared" ca="1" si="119"/>
        <v>-2.6577121639286022E-15</v>
      </c>
      <c r="CE44" s="15">
        <f t="shared" ref="CE44:CQ44" ca="1" si="120">SUM(CE41:CE43)</f>
        <v>-2.6577121639286022E-15</v>
      </c>
      <c r="CF44" s="15">
        <f t="shared" ca="1" si="120"/>
        <v>-2.6577121639286022E-15</v>
      </c>
      <c r="CG44" s="15">
        <f t="shared" ca="1" si="120"/>
        <v>-2.6577121639286022E-15</v>
      </c>
      <c r="CH44" s="15">
        <f t="shared" ca="1" si="120"/>
        <v>-2.6577121639286022E-15</v>
      </c>
      <c r="CI44" s="15">
        <f t="shared" ca="1" si="120"/>
        <v>-2.6577121639286022E-15</v>
      </c>
      <c r="CJ44" s="15">
        <f t="shared" ca="1" si="120"/>
        <v>-2.6577121639286022E-15</v>
      </c>
      <c r="CK44" s="15">
        <f t="shared" ca="1" si="120"/>
        <v>-2.6577121639286022E-15</v>
      </c>
      <c r="CL44" s="15">
        <f t="shared" ca="1" si="120"/>
        <v>-2.6577121639286022E-15</v>
      </c>
      <c r="CM44" s="15">
        <f t="shared" ca="1" si="120"/>
        <v>-2.6577121639286022E-15</v>
      </c>
      <c r="CN44" s="15">
        <f t="shared" ca="1" si="120"/>
        <v>-2.6577121639286022E-15</v>
      </c>
      <c r="CO44" s="15">
        <f t="shared" ca="1" si="120"/>
        <v>-2.6577121639286022E-15</v>
      </c>
      <c r="CP44" s="15">
        <f t="shared" ca="1" si="120"/>
        <v>-2.6577121639286022E-15</v>
      </c>
      <c r="CQ44" s="15">
        <f t="shared" ca="1" si="120"/>
        <v>-2.6577121639286022E-15</v>
      </c>
      <c r="CR44" s="15">
        <f t="shared" ref="CR44:CX44" ca="1" si="121">SUM(CR41:CR43)</f>
        <v>-2.6577121639286022E-15</v>
      </c>
      <c r="CS44" s="15">
        <f t="shared" ca="1" si="121"/>
        <v>-2.6577121639286022E-15</v>
      </c>
      <c r="CT44" s="15">
        <f t="shared" ca="1" si="121"/>
        <v>-2.6577121639286022E-15</v>
      </c>
      <c r="CU44" s="15">
        <f t="shared" ca="1" si="121"/>
        <v>-2.6577121639286022E-15</v>
      </c>
      <c r="CV44" s="15">
        <f t="shared" ca="1" si="121"/>
        <v>-2.6577121639286022E-15</v>
      </c>
      <c r="CW44" s="15">
        <f t="shared" ca="1" si="121"/>
        <v>-2.6577121639286022E-15</v>
      </c>
      <c r="CX44" s="15">
        <f t="shared" ca="1" si="121"/>
        <v>-2.6577121639286022E-15</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5.140800978744041</v>
      </c>
      <c r="D46" s="15">
        <f t="shared" ca="1" si="122"/>
        <v>353.58524490604321</v>
      </c>
      <c r="E46" s="15">
        <f t="shared" ca="1" si="122"/>
        <v>1382.7221614682658</v>
      </c>
      <c r="F46" s="15">
        <f t="shared" ca="1" si="122"/>
        <v>1970.935080996064</v>
      </c>
      <c r="G46" s="15">
        <f t="shared" ca="1" si="122"/>
        <v>1906.9356474781844</v>
      </c>
      <c r="H46" s="15">
        <f t="shared" ca="1" si="122"/>
        <v>1846.0389326390728</v>
      </c>
      <c r="I46" s="15">
        <f t="shared" ca="1" si="122"/>
        <v>1787.9346646108529</v>
      </c>
      <c r="J46" s="15">
        <f t="shared" ca="1" si="122"/>
        <v>1732.3642835036262</v>
      </c>
      <c r="K46" s="15">
        <f t="shared" ca="1" si="122"/>
        <v>1678.5693469736948</v>
      </c>
      <c r="L46" s="15">
        <f t="shared" ca="1" si="122"/>
        <v>1625.3432422015376</v>
      </c>
      <c r="M46" s="15">
        <f t="shared" ca="1" si="122"/>
        <v>1572.0999001033872</v>
      </c>
      <c r="N46" s="15">
        <f t="shared" ca="1" si="122"/>
        <v>1518.8565580052368</v>
      </c>
      <c r="O46" s="15">
        <f t="shared" ca="1" si="122"/>
        <v>1465.6132159070864</v>
      </c>
      <c r="P46" s="15">
        <f t="shared" ca="1" si="122"/>
        <v>1412.3698738089361</v>
      </c>
      <c r="Q46" s="15">
        <f t="shared" ca="1" si="122"/>
        <v>1359.1265317107855</v>
      </c>
      <c r="R46" s="15">
        <f t="shared" ca="1" si="122"/>
        <v>1305.8831896126351</v>
      </c>
      <c r="S46" s="15">
        <f t="shared" ca="1" si="122"/>
        <v>1252.6398475144849</v>
      </c>
      <c r="T46" s="15">
        <f t="shared" ca="1" si="122"/>
        <v>1204.4815165843156</v>
      </c>
      <c r="U46" s="15">
        <f t="shared" ca="1" si="122"/>
        <v>1166.5104453161014</v>
      </c>
      <c r="V46" s="15">
        <f t="shared" ca="1" si="122"/>
        <v>1133.6243852158682</v>
      </c>
      <c r="W46" s="15">
        <f t="shared" ca="1" si="122"/>
        <v>1100.7383251156352</v>
      </c>
      <c r="X46" s="15">
        <f t="shared" ca="1" si="122"/>
        <v>1067.8522650154018</v>
      </c>
      <c r="Y46" s="15">
        <f t="shared" ca="1" si="122"/>
        <v>1034.9662049151686</v>
      </c>
      <c r="Z46" s="15">
        <f t="shared" ca="1" si="122"/>
        <v>1002.0801448149355</v>
      </c>
      <c r="AA46" s="15">
        <f t="shared" ca="1" si="122"/>
        <v>969.19408471470229</v>
      </c>
      <c r="AB46" s="15">
        <f t="shared" ca="1" si="122"/>
        <v>936.3080246144691</v>
      </c>
      <c r="AC46" s="15">
        <f t="shared" ca="1" si="122"/>
        <v>903.42196451423592</v>
      </c>
      <c r="AD46" s="15">
        <f t="shared" ca="1" si="122"/>
        <v>870.53590441400286</v>
      </c>
      <c r="AE46" s="15">
        <f t="shared" ca="1" si="122"/>
        <v>837.64984431376945</v>
      </c>
      <c r="AF46" s="15">
        <f t="shared" ca="1" si="122"/>
        <v>804.76378421353638</v>
      </c>
      <c r="AG46" s="15">
        <f t="shared" ca="1" si="122"/>
        <v>771.8777241133032</v>
      </c>
      <c r="AH46" s="15">
        <f t="shared" ca="1" si="122"/>
        <v>738.99166401307002</v>
      </c>
      <c r="AI46" s="15">
        <f t="shared" ca="1" si="122"/>
        <v>706.10560391283673</v>
      </c>
      <c r="AJ46" s="15">
        <f t="shared" ca="1" si="122"/>
        <v>673.21954381260332</v>
      </c>
      <c r="AK46" s="15">
        <f t="shared" ca="1" si="122"/>
        <v>640.33348371237003</v>
      </c>
      <c r="AL46" s="15">
        <f t="shared" ca="1" si="122"/>
        <v>607.44742361213662</v>
      </c>
      <c r="AM46" s="15">
        <f t="shared" ca="1" si="122"/>
        <v>574.56136351190344</v>
      </c>
      <c r="AN46" s="15">
        <f t="shared" ca="1" si="122"/>
        <v>541.67530341167003</v>
      </c>
      <c r="AO46" s="15">
        <f t="shared" ca="1" si="122"/>
        <v>508.78924331143685</v>
      </c>
      <c r="AP46" s="15">
        <f t="shared" ca="1" si="122"/>
        <v>475.90318321120344</v>
      </c>
      <c r="AQ46" s="15">
        <f t="shared" ca="1" si="122"/>
        <v>443.01712311097015</v>
      </c>
      <c r="AR46" s="15">
        <f t="shared" ca="1" si="122"/>
        <v>213.28704653042675</v>
      </c>
      <c r="AS46" s="15">
        <f t="shared" ca="1" si="122"/>
        <v>1.1885992526023268E-14</v>
      </c>
      <c r="AT46" s="15">
        <f t="shared" ca="1" si="122"/>
        <v>1.1885992526023268E-14</v>
      </c>
      <c r="AU46" s="15">
        <f t="shared" ca="1" si="122"/>
        <v>1.1885992526023268E-14</v>
      </c>
      <c r="AV46" s="15">
        <f t="shared" ca="1" si="122"/>
        <v>1.1885992526023268E-14</v>
      </c>
      <c r="AW46" s="15">
        <f t="shared" ca="1" si="122"/>
        <v>1.1885992526023268E-14</v>
      </c>
      <c r="AX46" s="15">
        <f t="shared" ca="1" si="122"/>
        <v>1.1885992526023268E-14</v>
      </c>
      <c r="AY46" s="15">
        <f t="shared" ca="1" si="122"/>
        <v>1.1885992526023268E-14</v>
      </c>
      <c r="AZ46" s="15">
        <f t="shared" ca="1" si="122"/>
        <v>1.1885992526023268E-14</v>
      </c>
      <c r="BA46" s="15">
        <f t="shared" ca="1" si="122"/>
        <v>1.1885992526023268E-14</v>
      </c>
      <c r="BB46" s="15">
        <f t="shared" ca="1" si="122"/>
        <v>1.1885992526023268E-14</v>
      </c>
      <c r="BC46" s="15">
        <f t="shared" ca="1" si="122"/>
        <v>1.1885992526023268E-14</v>
      </c>
      <c r="BD46" s="15">
        <f t="shared" ca="1" si="122"/>
        <v>1.1885992526023268E-14</v>
      </c>
      <c r="BE46" s="15">
        <f t="shared" ca="1" si="122"/>
        <v>1.1885992526023268E-14</v>
      </c>
      <c r="BF46" s="15">
        <f t="shared" ca="1" si="122"/>
        <v>1.1885992526023268E-14</v>
      </c>
      <c r="BG46" s="15">
        <f t="shared" ca="1" si="122"/>
        <v>1.1885992526023268E-14</v>
      </c>
      <c r="BH46" s="15">
        <f t="shared" ca="1" si="122"/>
        <v>1.1885992526023268E-14</v>
      </c>
      <c r="BI46" s="15">
        <f t="shared" ca="1" si="122"/>
        <v>1.1885992526023268E-14</v>
      </c>
      <c r="BJ46" s="15">
        <f t="shared" ca="1" si="122"/>
        <v>1.1885992526023268E-14</v>
      </c>
      <c r="BK46" s="15">
        <f t="shared" ca="1" si="122"/>
        <v>1.1885992526023268E-14</v>
      </c>
      <c r="BL46" s="15">
        <f t="shared" ca="1" si="122"/>
        <v>1.1885992526023268E-14</v>
      </c>
      <c r="BM46" s="15">
        <f t="shared" ca="1" si="122"/>
        <v>1.1885992526023268E-14</v>
      </c>
      <c r="BN46" s="15">
        <f t="shared" ca="1" si="122"/>
        <v>1.1885992526023268E-14</v>
      </c>
      <c r="BO46" s="15">
        <f t="shared" ref="BO46:BR46" ca="1" si="123">BO38-BO44</f>
        <v>1.1885992526023268E-14</v>
      </c>
      <c r="BP46" s="15">
        <f t="shared" ca="1" si="123"/>
        <v>1.1885992526023268E-14</v>
      </c>
      <c r="BQ46" s="15">
        <f t="shared" ca="1" si="123"/>
        <v>1.1885992526023268E-14</v>
      </c>
      <c r="BR46" s="15">
        <f t="shared" ca="1" si="123"/>
        <v>1.1885992526023268E-14</v>
      </c>
      <c r="BS46" s="15">
        <f t="shared" ref="BS46:CA46" ca="1" si="124">BS38-BS44</f>
        <v>1.1885992526023268E-14</v>
      </c>
      <c r="BT46" s="15">
        <f t="shared" ca="1" si="124"/>
        <v>1.1885992526023268E-14</v>
      </c>
      <c r="BU46" s="15">
        <f t="shared" ca="1" si="124"/>
        <v>1.1885992526023268E-14</v>
      </c>
      <c r="BV46" s="15">
        <f t="shared" ca="1" si="124"/>
        <v>1.1885992526023268E-14</v>
      </c>
      <c r="BW46" s="15">
        <f t="shared" ca="1" si="124"/>
        <v>1.1885992526023268E-14</v>
      </c>
      <c r="BX46" s="15">
        <f t="shared" ca="1" si="124"/>
        <v>1.1885992526023268E-14</v>
      </c>
      <c r="BY46" s="15">
        <f t="shared" ca="1" si="124"/>
        <v>1.1885992526023268E-14</v>
      </c>
      <c r="BZ46" s="15">
        <f t="shared" ca="1" si="124"/>
        <v>1.1885992526023268E-14</v>
      </c>
      <c r="CA46" s="15">
        <f t="shared" ca="1" si="124"/>
        <v>1.1885992526023268E-14</v>
      </c>
      <c r="CB46" s="15">
        <f t="shared" ref="CB46:CD46" ca="1" si="125">CB38-CB44</f>
        <v>1.1885992526023268E-14</v>
      </c>
      <c r="CC46" s="15">
        <f t="shared" ca="1" si="125"/>
        <v>1.1885992526023268E-14</v>
      </c>
      <c r="CD46" s="15">
        <f t="shared" ca="1" si="125"/>
        <v>1.1885992526023268E-14</v>
      </c>
      <c r="CE46" s="15">
        <f t="shared" ref="CE46:CQ46" ca="1" si="126">CE38-CE44</f>
        <v>1.1885992526023268E-14</v>
      </c>
      <c r="CF46" s="15">
        <f t="shared" ca="1" si="126"/>
        <v>1.1885992526023268E-14</v>
      </c>
      <c r="CG46" s="15">
        <f t="shared" ca="1" si="126"/>
        <v>1.1885992526023268E-14</v>
      </c>
      <c r="CH46" s="15">
        <f t="shared" ca="1" si="126"/>
        <v>1.1885992526023268E-14</v>
      </c>
      <c r="CI46" s="15">
        <f t="shared" ca="1" si="126"/>
        <v>1.1885992526023268E-14</v>
      </c>
      <c r="CJ46" s="15">
        <f t="shared" ca="1" si="126"/>
        <v>1.1885992526023268E-14</v>
      </c>
      <c r="CK46" s="15">
        <f t="shared" ca="1" si="126"/>
        <v>1.1885992526023268E-14</v>
      </c>
      <c r="CL46" s="15">
        <f t="shared" ca="1" si="126"/>
        <v>1.1885992526023268E-14</v>
      </c>
      <c r="CM46" s="15">
        <f t="shared" ca="1" si="126"/>
        <v>1.1885992526023268E-14</v>
      </c>
      <c r="CN46" s="15">
        <f t="shared" ca="1" si="126"/>
        <v>1.1885992526023268E-14</v>
      </c>
      <c r="CO46" s="15">
        <f t="shared" ca="1" si="126"/>
        <v>1.1885992526023268E-14</v>
      </c>
      <c r="CP46" s="15">
        <f t="shared" ca="1" si="126"/>
        <v>1.1885992526023268E-14</v>
      </c>
      <c r="CQ46" s="15">
        <f t="shared" ca="1" si="126"/>
        <v>1.1885992526023268E-14</v>
      </c>
      <c r="CR46" s="15">
        <f t="shared" ref="CR46:CX46" ca="1" si="127">CR38-CR44</f>
        <v>1.1885992526023268E-14</v>
      </c>
      <c r="CS46" s="15">
        <f t="shared" ca="1" si="127"/>
        <v>1.1885992526023268E-14</v>
      </c>
      <c r="CT46" s="15">
        <f t="shared" ca="1" si="127"/>
        <v>1.1885992526023268E-14</v>
      </c>
      <c r="CU46" s="15">
        <f t="shared" ca="1" si="127"/>
        <v>1.1885992526023268E-14</v>
      </c>
      <c r="CV46" s="15">
        <f t="shared" ca="1" si="127"/>
        <v>1.1885992526023268E-14</v>
      </c>
      <c r="CW46" s="15">
        <f t="shared" ca="1" si="127"/>
        <v>1.1885992526023268E-14</v>
      </c>
      <c r="CX46" s="15">
        <f t="shared" ca="1" si="127"/>
        <v>1.1885992526023268E-14</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1.709033769749019</v>
      </c>
      <c r="D48" s="268">
        <f t="shared" ca="1" si="128"/>
        <v>117.54765969894447</v>
      </c>
      <c r="E48" s="268">
        <f t="shared" ca="1" si="128"/>
        <v>459.67911963535289</v>
      </c>
      <c r="F48" s="268">
        <f t="shared" ca="1" si="128"/>
        <v>655.22758522120989</v>
      </c>
      <c r="G48" s="268">
        <f t="shared" ca="1" si="128"/>
        <v>633.95129120027605</v>
      </c>
      <c r="H48" s="268">
        <f t="shared" ca="1" si="128"/>
        <v>613.7064806041958</v>
      </c>
      <c r="I48" s="268">
        <f t="shared" ca="1" si="128"/>
        <v>594.39000509048356</v>
      </c>
      <c r="J48" s="268">
        <f t="shared" ca="1" si="128"/>
        <v>575.91590770706853</v>
      </c>
      <c r="K48" s="268">
        <f t="shared" ca="1" si="128"/>
        <v>558.03204806120857</v>
      </c>
      <c r="L48" s="268">
        <f t="shared" ca="1" si="128"/>
        <v>540.33729370990523</v>
      </c>
      <c r="M48" s="268">
        <f t="shared" ca="1" si="128"/>
        <v>522.63680889513012</v>
      </c>
      <c r="N48" s="268">
        <f t="shared" ca="1" si="128"/>
        <v>504.93632408035546</v>
      </c>
      <c r="O48" s="268">
        <f t="shared" ca="1" si="128"/>
        <v>487.23583926558058</v>
      </c>
      <c r="P48" s="268">
        <f t="shared" ca="1" si="128"/>
        <v>469.5353544508057</v>
      </c>
      <c r="Q48" s="268">
        <f t="shared" ca="1" si="128"/>
        <v>451.83486963603082</v>
      </c>
      <c r="R48" s="268">
        <f t="shared" ca="1" si="128"/>
        <v>434.13438482125594</v>
      </c>
      <c r="S48" s="268">
        <f t="shared" ca="1" si="128"/>
        <v>416.43390000648105</v>
      </c>
      <c r="T48" s="268">
        <f t="shared" ca="1" si="128"/>
        <v>400.42390191577192</v>
      </c>
      <c r="U48" s="268">
        <f t="shared" ca="1" si="128"/>
        <v>387.80060773666537</v>
      </c>
      <c r="V48" s="268">
        <f t="shared" ca="1" si="128"/>
        <v>376.86780028162457</v>
      </c>
      <c r="W48" s="268">
        <f t="shared" ca="1" si="128"/>
        <v>365.93499282658377</v>
      </c>
      <c r="X48" s="268">
        <f t="shared" ca="1" si="128"/>
        <v>355.00218537154274</v>
      </c>
      <c r="Y48" s="268">
        <f t="shared" ca="1" si="128"/>
        <v>344.06937791650194</v>
      </c>
      <c r="Z48" s="268">
        <f t="shared" ca="1" si="128"/>
        <v>333.13657046146091</v>
      </c>
      <c r="AA48" s="268">
        <f t="shared" ca="1" si="128"/>
        <v>322.2037630064201</v>
      </c>
      <c r="AB48" s="268">
        <f t="shared" ca="1" si="128"/>
        <v>311.2709555513793</v>
      </c>
      <c r="AC48" s="268">
        <f t="shared" ca="1" si="128"/>
        <v>300.33814809633827</v>
      </c>
      <c r="AD48" s="268">
        <f t="shared" ca="1" si="128"/>
        <v>289.40534064129758</v>
      </c>
      <c r="AE48" s="268">
        <f t="shared" ca="1" si="128"/>
        <v>278.47253318625656</v>
      </c>
      <c r="AF48" s="268">
        <f t="shared" ca="1" si="128"/>
        <v>267.53972573121564</v>
      </c>
      <c r="AG48" s="268">
        <f t="shared" ca="1" si="128"/>
        <v>256.60691827617484</v>
      </c>
      <c r="AH48" s="268">
        <f t="shared" ca="1" si="128"/>
        <v>245.67411082113392</v>
      </c>
      <c r="AI48" s="268">
        <f t="shared" ref="AI48:CQ48" ca="1" si="129">AI46/(1-FederalIncomeTax-StateIncomeTax)-AI46</f>
        <v>234.74130336609301</v>
      </c>
      <c r="AJ48" s="268">
        <f t="shared" ca="1" si="129"/>
        <v>223.80849591105209</v>
      </c>
      <c r="AK48" s="268">
        <f t="shared" ca="1" si="129"/>
        <v>212.87568845601118</v>
      </c>
      <c r="AL48" s="268">
        <f t="shared" ca="1" si="129"/>
        <v>201.94288100097015</v>
      </c>
      <c r="AM48" s="268">
        <f t="shared" ca="1" si="129"/>
        <v>191.01007354592934</v>
      </c>
      <c r="AN48" s="268">
        <f t="shared" ca="1" si="129"/>
        <v>180.07726609088832</v>
      </c>
      <c r="AO48" s="268">
        <f t="shared" ca="1" si="129"/>
        <v>169.14445863584751</v>
      </c>
      <c r="AP48" s="268">
        <f t="shared" ca="1" si="129"/>
        <v>158.21165118080648</v>
      </c>
      <c r="AQ48" s="268">
        <f t="shared" ca="1" si="129"/>
        <v>147.27884372576557</v>
      </c>
      <c r="AR48" s="268">
        <f t="shared" ca="1" si="129"/>
        <v>70.906219999122555</v>
      </c>
      <c r="AS48" s="268">
        <f t="shared" ca="1" si="129"/>
        <v>3.9514392208431798E-15</v>
      </c>
      <c r="AT48" s="268">
        <f t="shared" ca="1" si="129"/>
        <v>3.9514392208431798E-15</v>
      </c>
      <c r="AU48" s="268">
        <f t="shared" ca="1" si="129"/>
        <v>3.9514392208431798E-15</v>
      </c>
      <c r="AV48" s="268">
        <f t="shared" ca="1" si="129"/>
        <v>3.9514392208431798E-15</v>
      </c>
      <c r="AW48" s="268">
        <f t="shared" ca="1" si="129"/>
        <v>3.9514392208431798E-15</v>
      </c>
      <c r="AX48" s="268">
        <f t="shared" ca="1" si="129"/>
        <v>3.9514392208431798E-15</v>
      </c>
      <c r="AY48" s="268">
        <f t="shared" ca="1" si="129"/>
        <v>3.9514392208431798E-15</v>
      </c>
      <c r="AZ48" s="268">
        <f t="shared" ca="1" si="129"/>
        <v>3.9514392208431798E-15</v>
      </c>
      <c r="BA48" s="268">
        <f t="shared" ca="1" si="129"/>
        <v>3.9514392208431798E-15</v>
      </c>
      <c r="BB48" s="268">
        <f t="shared" ca="1" si="129"/>
        <v>3.9514392208431798E-15</v>
      </c>
      <c r="BC48" s="268">
        <f t="shared" ca="1" si="129"/>
        <v>3.9514392208431798E-15</v>
      </c>
      <c r="BD48" s="268">
        <f t="shared" ca="1" si="129"/>
        <v>3.9514392208431798E-15</v>
      </c>
      <c r="BE48" s="268">
        <f t="shared" ca="1" si="129"/>
        <v>3.9514392208431798E-15</v>
      </c>
      <c r="BF48" s="268">
        <f t="shared" ca="1" si="129"/>
        <v>3.9514392208431798E-15</v>
      </c>
      <c r="BG48" s="268">
        <f t="shared" ca="1" si="129"/>
        <v>3.9514392208431798E-15</v>
      </c>
      <c r="BH48" s="268">
        <f t="shared" ca="1" si="129"/>
        <v>3.9514392208431798E-15</v>
      </c>
      <c r="BI48" s="268">
        <f t="shared" ca="1" si="129"/>
        <v>3.9514392208431798E-15</v>
      </c>
      <c r="BJ48" s="268">
        <f t="shared" ca="1" si="129"/>
        <v>3.9514392208431798E-15</v>
      </c>
      <c r="BK48" s="268">
        <f t="shared" ca="1" si="129"/>
        <v>3.9514392208431798E-15</v>
      </c>
      <c r="BL48" s="268">
        <f t="shared" ca="1" si="129"/>
        <v>3.9514392208431798E-15</v>
      </c>
      <c r="BM48" s="268">
        <f t="shared" ca="1" si="129"/>
        <v>3.9514392208431798E-15</v>
      </c>
      <c r="BN48" s="268">
        <f t="shared" ca="1" si="129"/>
        <v>3.9514392208431798E-15</v>
      </c>
      <c r="BO48" s="268">
        <f t="shared" ca="1" si="129"/>
        <v>3.9514392208431798E-15</v>
      </c>
      <c r="BP48" s="268">
        <f t="shared" ca="1" si="129"/>
        <v>3.9514392208431798E-15</v>
      </c>
      <c r="BQ48" s="268">
        <f t="shared" ca="1" si="129"/>
        <v>3.9514392208431798E-15</v>
      </c>
      <c r="BR48" s="268">
        <f t="shared" ca="1" si="129"/>
        <v>3.9514392208431798E-15</v>
      </c>
      <c r="BS48" s="268">
        <f t="shared" ca="1" si="129"/>
        <v>3.9514392208431798E-15</v>
      </c>
      <c r="BT48" s="268">
        <f t="shared" ca="1" si="129"/>
        <v>3.9514392208431798E-15</v>
      </c>
      <c r="BU48" s="268">
        <f t="shared" ca="1" si="129"/>
        <v>3.9514392208431798E-15</v>
      </c>
      <c r="BV48" s="268">
        <f t="shared" ca="1" si="129"/>
        <v>3.9514392208431798E-15</v>
      </c>
      <c r="BW48" s="268">
        <f t="shared" ca="1" si="129"/>
        <v>3.9514392208431798E-15</v>
      </c>
      <c r="BX48" s="268">
        <f t="shared" ca="1" si="129"/>
        <v>3.9514392208431798E-15</v>
      </c>
      <c r="BY48" s="268">
        <f t="shared" ca="1" si="129"/>
        <v>3.9514392208431798E-15</v>
      </c>
      <c r="BZ48" s="268">
        <f t="shared" ca="1" si="129"/>
        <v>3.9514392208431798E-15</v>
      </c>
      <c r="CA48" s="268">
        <f t="shared" ca="1" si="129"/>
        <v>3.9514392208431798E-15</v>
      </c>
      <c r="CB48" s="268">
        <f t="shared" ca="1" si="129"/>
        <v>3.9514392208431798E-15</v>
      </c>
      <c r="CC48" s="268">
        <f t="shared" ca="1" si="129"/>
        <v>3.9514392208431798E-15</v>
      </c>
      <c r="CD48" s="268">
        <f t="shared" ca="1" si="129"/>
        <v>3.9514392208431798E-15</v>
      </c>
      <c r="CE48" s="268">
        <f t="shared" ca="1" si="129"/>
        <v>3.9514392208431798E-15</v>
      </c>
      <c r="CF48" s="268">
        <f t="shared" ca="1" si="129"/>
        <v>3.9514392208431798E-15</v>
      </c>
      <c r="CG48" s="268">
        <f t="shared" ca="1" si="129"/>
        <v>3.9514392208431798E-15</v>
      </c>
      <c r="CH48" s="268">
        <f t="shared" ca="1" si="129"/>
        <v>3.9514392208431798E-15</v>
      </c>
      <c r="CI48" s="268">
        <f t="shared" ca="1" si="129"/>
        <v>3.9514392208431798E-15</v>
      </c>
      <c r="CJ48" s="268">
        <f t="shared" ca="1" si="129"/>
        <v>3.9514392208431798E-15</v>
      </c>
      <c r="CK48" s="268">
        <f t="shared" ca="1" si="129"/>
        <v>3.9514392208431798E-15</v>
      </c>
      <c r="CL48" s="268">
        <f t="shared" ca="1" si="129"/>
        <v>3.9514392208431798E-15</v>
      </c>
      <c r="CM48" s="268">
        <f t="shared" ca="1" si="129"/>
        <v>3.9514392208431798E-15</v>
      </c>
      <c r="CN48" s="268">
        <f t="shared" ca="1" si="129"/>
        <v>3.9514392208431798E-15</v>
      </c>
      <c r="CO48" s="268">
        <f t="shared" ca="1" si="129"/>
        <v>3.9514392208431798E-15</v>
      </c>
      <c r="CP48" s="268">
        <f t="shared" ca="1" si="129"/>
        <v>3.9514392208431798E-15</v>
      </c>
      <c r="CQ48" s="268">
        <f t="shared" ca="1" si="129"/>
        <v>3.9514392208431798E-15</v>
      </c>
      <c r="CR48" s="268">
        <f t="shared" ref="CR48:CX48" ca="1" si="130">CR46/(1-FederalIncomeTax-StateIncomeTax)-CR46</f>
        <v>3.9514392208431798E-15</v>
      </c>
      <c r="CS48" s="268">
        <f t="shared" ca="1" si="130"/>
        <v>3.9514392208431798E-15</v>
      </c>
      <c r="CT48" s="268">
        <f t="shared" ca="1" si="130"/>
        <v>3.9514392208431798E-15</v>
      </c>
      <c r="CU48" s="268">
        <f t="shared" ca="1" si="130"/>
        <v>3.9514392208431798E-15</v>
      </c>
      <c r="CV48" s="268">
        <f t="shared" ca="1" si="130"/>
        <v>3.9514392208431798E-15</v>
      </c>
      <c r="CW48" s="268">
        <f t="shared" ca="1" si="130"/>
        <v>3.9514392208431798E-15</v>
      </c>
      <c r="CX48" s="268">
        <f t="shared" ca="1" si="130"/>
        <v>3.9514392208431798E-15</v>
      </c>
    </row>
    <row r="49" spans="1:102">
      <c r="A49" s="20" t="s">
        <v>343</v>
      </c>
      <c r="B49" s="41"/>
      <c r="C49" s="15">
        <f t="shared" ref="C49:BN49" ca="1" si="131">C46+C48</f>
        <v>6.84983474849306</v>
      </c>
      <c r="D49" s="15">
        <f t="shared" ca="1" si="131"/>
        <v>471.13290460498769</v>
      </c>
      <c r="E49" s="15">
        <f t="shared" ca="1" si="131"/>
        <v>1842.4012811036187</v>
      </c>
      <c r="F49" s="15">
        <f t="shared" ca="1" si="131"/>
        <v>2626.1626662172739</v>
      </c>
      <c r="G49" s="15">
        <f t="shared" ca="1" si="131"/>
        <v>2540.8869386784604</v>
      </c>
      <c r="H49" s="15">
        <f t="shared" ca="1" si="131"/>
        <v>2459.7454132432686</v>
      </c>
      <c r="I49" s="15">
        <f t="shared" ca="1" si="131"/>
        <v>2382.3246697013365</v>
      </c>
      <c r="J49" s="15">
        <f t="shared" ca="1" si="131"/>
        <v>2308.2801912106947</v>
      </c>
      <c r="K49" s="15">
        <f t="shared" ca="1" si="131"/>
        <v>2236.6013950349034</v>
      </c>
      <c r="L49" s="15">
        <f t="shared" ca="1" si="131"/>
        <v>2165.6805359114428</v>
      </c>
      <c r="M49" s="15">
        <f t="shared" ca="1" si="131"/>
        <v>2094.7367089985173</v>
      </c>
      <c r="N49" s="15">
        <f t="shared" ca="1" si="131"/>
        <v>2023.7928820855923</v>
      </c>
      <c r="O49" s="15">
        <f t="shared" ca="1" si="131"/>
        <v>1952.849055172667</v>
      </c>
      <c r="P49" s="15">
        <f t="shared" ca="1" si="131"/>
        <v>1881.9052282597418</v>
      </c>
      <c r="Q49" s="15">
        <f t="shared" ca="1" si="131"/>
        <v>1810.9614013468163</v>
      </c>
      <c r="R49" s="15">
        <f t="shared" ca="1" si="131"/>
        <v>1740.017574433891</v>
      </c>
      <c r="S49" s="15">
        <f t="shared" ca="1" si="131"/>
        <v>1669.073747520966</v>
      </c>
      <c r="T49" s="15">
        <f t="shared" ca="1" si="131"/>
        <v>1604.9054185000875</v>
      </c>
      <c r="U49" s="15">
        <f t="shared" ca="1" si="131"/>
        <v>1554.3110530527667</v>
      </c>
      <c r="V49" s="15">
        <f t="shared" ca="1" si="131"/>
        <v>1510.4921854974928</v>
      </c>
      <c r="W49" s="15">
        <f t="shared" ca="1" si="131"/>
        <v>1466.673317942219</v>
      </c>
      <c r="X49" s="15">
        <f t="shared" ca="1" si="131"/>
        <v>1422.8544503869446</v>
      </c>
      <c r="Y49" s="15">
        <f t="shared" ca="1" si="131"/>
        <v>1379.0355828316706</v>
      </c>
      <c r="Z49" s="15">
        <f t="shared" ca="1" si="131"/>
        <v>1335.2167152763964</v>
      </c>
      <c r="AA49" s="15">
        <f t="shared" ca="1" si="131"/>
        <v>1291.3978477211224</v>
      </c>
      <c r="AB49" s="15">
        <f t="shared" ca="1" si="131"/>
        <v>1247.5789801658484</v>
      </c>
      <c r="AC49" s="15">
        <f t="shared" ca="1" si="131"/>
        <v>1203.7601126105742</v>
      </c>
      <c r="AD49" s="15">
        <f t="shared" ca="1" si="131"/>
        <v>1159.9412450553004</v>
      </c>
      <c r="AE49" s="15">
        <f t="shared" ca="1" si="131"/>
        <v>1116.122377500026</v>
      </c>
      <c r="AF49" s="15">
        <f t="shared" ca="1" si="131"/>
        <v>1072.303509944752</v>
      </c>
      <c r="AG49" s="15">
        <f t="shared" ca="1" si="131"/>
        <v>1028.484642389478</v>
      </c>
      <c r="AH49" s="15">
        <f t="shared" ca="1" si="131"/>
        <v>984.66577483420394</v>
      </c>
      <c r="AI49" s="15">
        <f t="shared" ca="1" si="131"/>
        <v>940.84690727892973</v>
      </c>
      <c r="AJ49" s="15">
        <f t="shared" ca="1" si="131"/>
        <v>897.02803972365541</v>
      </c>
      <c r="AK49" s="15">
        <f t="shared" ca="1" si="131"/>
        <v>853.2091721683812</v>
      </c>
      <c r="AL49" s="15">
        <f t="shared" ca="1" si="131"/>
        <v>809.39030461310676</v>
      </c>
      <c r="AM49" s="15">
        <f t="shared" ca="1" si="131"/>
        <v>765.57143705783278</v>
      </c>
      <c r="AN49" s="15">
        <f t="shared" ca="1" si="131"/>
        <v>721.75256950255834</v>
      </c>
      <c r="AO49" s="15">
        <f t="shared" ca="1" si="131"/>
        <v>677.93370194728436</v>
      </c>
      <c r="AP49" s="15">
        <f t="shared" ca="1" si="131"/>
        <v>634.11483439200993</v>
      </c>
      <c r="AQ49" s="15">
        <f t="shared" ca="1" si="131"/>
        <v>590.29596683673572</v>
      </c>
      <c r="AR49" s="15">
        <f t="shared" ca="1" si="131"/>
        <v>284.19326652954931</v>
      </c>
      <c r="AS49" s="15">
        <f t="shared" ca="1" si="131"/>
        <v>1.5837431746866448E-14</v>
      </c>
      <c r="AT49" s="15">
        <f t="shared" ca="1" si="131"/>
        <v>1.5837431746866448E-14</v>
      </c>
      <c r="AU49" s="15">
        <f t="shared" ca="1" si="131"/>
        <v>1.5837431746866448E-14</v>
      </c>
      <c r="AV49" s="15">
        <f t="shared" ca="1" si="131"/>
        <v>1.5837431746866448E-14</v>
      </c>
      <c r="AW49" s="15">
        <f t="shared" ca="1" si="131"/>
        <v>1.5837431746866448E-14</v>
      </c>
      <c r="AX49" s="15">
        <f t="shared" ca="1" si="131"/>
        <v>1.5837431746866448E-14</v>
      </c>
      <c r="AY49" s="15">
        <f t="shared" ca="1" si="131"/>
        <v>1.5837431746866448E-14</v>
      </c>
      <c r="AZ49" s="15">
        <f t="shared" ca="1" si="131"/>
        <v>1.5837431746866448E-14</v>
      </c>
      <c r="BA49" s="15">
        <f t="shared" ca="1" si="131"/>
        <v>1.5837431746866448E-14</v>
      </c>
      <c r="BB49" s="15">
        <f t="shared" ca="1" si="131"/>
        <v>1.5837431746866448E-14</v>
      </c>
      <c r="BC49" s="15">
        <f t="shared" ca="1" si="131"/>
        <v>1.5837431746866448E-14</v>
      </c>
      <c r="BD49" s="15">
        <f t="shared" ca="1" si="131"/>
        <v>1.5837431746866448E-14</v>
      </c>
      <c r="BE49" s="15">
        <f t="shared" ca="1" si="131"/>
        <v>1.5837431746866448E-14</v>
      </c>
      <c r="BF49" s="15">
        <f t="shared" ca="1" si="131"/>
        <v>1.5837431746866448E-14</v>
      </c>
      <c r="BG49" s="15">
        <f t="shared" ca="1" si="131"/>
        <v>1.5837431746866448E-14</v>
      </c>
      <c r="BH49" s="15">
        <f t="shared" ca="1" si="131"/>
        <v>1.5837431746866448E-14</v>
      </c>
      <c r="BI49" s="15">
        <f t="shared" ca="1" si="131"/>
        <v>1.5837431746866448E-14</v>
      </c>
      <c r="BJ49" s="15">
        <f t="shared" ca="1" si="131"/>
        <v>1.5837431746866448E-14</v>
      </c>
      <c r="BK49" s="15">
        <f t="shared" ca="1" si="131"/>
        <v>1.5837431746866448E-14</v>
      </c>
      <c r="BL49" s="15">
        <f t="shared" ca="1" si="131"/>
        <v>1.5837431746866448E-14</v>
      </c>
      <c r="BM49" s="15">
        <f t="shared" ca="1" si="131"/>
        <v>1.5837431746866448E-14</v>
      </c>
      <c r="BN49" s="15">
        <f t="shared" ca="1" si="131"/>
        <v>1.5837431746866448E-14</v>
      </c>
      <c r="BO49" s="15">
        <f t="shared" ref="BO49:BR49" ca="1" si="132">BO46+BO48</f>
        <v>1.5837431746866448E-14</v>
      </c>
      <c r="BP49" s="15">
        <f t="shared" ca="1" si="132"/>
        <v>1.5837431746866448E-14</v>
      </c>
      <c r="BQ49" s="15">
        <f t="shared" ca="1" si="132"/>
        <v>1.5837431746866448E-14</v>
      </c>
      <c r="BR49" s="15">
        <f t="shared" ca="1" si="132"/>
        <v>1.5837431746866448E-14</v>
      </c>
      <c r="BS49" s="15">
        <f t="shared" ref="BS49:CA49" ca="1" si="133">BS46+BS48</f>
        <v>1.5837431746866448E-14</v>
      </c>
      <c r="BT49" s="15">
        <f t="shared" ca="1" si="133"/>
        <v>1.5837431746866448E-14</v>
      </c>
      <c r="BU49" s="15">
        <f t="shared" ca="1" si="133"/>
        <v>1.5837431746866448E-14</v>
      </c>
      <c r="BV49" s="15">
        <f t="shared" ca="1" si="133"/>
        <v>1.5837431746866448E-14</v>
      </c>
      <c r="BW49" s="15">
        <f t="shared" ca="1" si="133"/>
        <v>1.5837431746866448E-14</v>
      </c>
      <c r="BX49" s="15">
        <f t="shared" ca="1" si="133"/>
        <v>1.5837431746866448E-14</v>
      </c>
      <c r="BY49" s="15">
        <f t="shared" ca="1" si="133"/>
        <v>1.5837431746866448E-14</v>
      </c>
      <c r="BZ49" s="15">
        <f t="shared" ca="1" si="133"/>
        <v>1.5837431746866448E-14</v>
      </c>
      <c r="CA49" s="15">
        <f t="shared" ca="1" si="133"/>
        <v>1.5837431746866448E-14</v>
      </c>
      <c r="CB49" s="15">
        <f t="shared" ref="CB49:CD49" ca="1" si="134">CB46+CB48</f>
        <v>1.5837431746866448E-14</v>
      </c>
      <c r="CC49" s="15">
        <f t="shared" ca="1" si="134"/>
        <v>1.5837431746866448E-14</v>
      </c>
      <c r="CD49" s="15">
        <f t="shared" ca="1" si="134"/>
        <v>1.5837431746866448E-14</v>
      </c>
      <c r="CE49" s="15">
        <f t="shared" ref="CE49:CQ49" ca="1" si="135">CE46+CE48</f>
        <v>1.5837431746866448E-14</v>
      </c>
      <c r="CF49" s="15">
        <f t="shared" ca="1" si="135"/>
        <v>1.5837431746866448E-14</v>
      </c>
      <c r="CG49" s="15">
        <f t="shared" ca="1" si="135"/>
        <v>1.5837431746866448E-14</v>
      </c>
      <c r="CH49" s="15">
        <f t="shared" ca="1" si="135"/>
        <v>1.5837431746866448E-14</v>
      </c>
      <c r="CI49" s="15">
        <f t="shared" ca="1" si="135"/>
        <v>1.5837431746866448E-14</v>
      </c>
      <c r="CJ49" s="15">
        <f t="shared" ca="1" si="135"/>
        <v>1.5837431746866448E-14</v>
      </c>
      <c r="CK49" s="15">
        <f t="shared" ca="1" si="135"/>
        <v>1.5837431746866448E-14</v>
      </c>
      <c r="CL49" s="15">
        <f t="shared" ca="1" si="135"/>
        <v>1.5837431746866448E-14</v>
      </c>
      <c r="CM49" s="15">
        <f t="shared" ca="1" si="135"/>
        <v>1.5837431746866448E-14</v>
      </c>
      <c r="CN49" s="15">
        <f t="shared" ca="1" si="135"/>
        <v>1.5837431746866448E-14</v>
      </c>
      <c r="CO49" s="15">
        <f t="shared" ca="1" si="135"/>
        <v>1.5837431746866448E-14</v>
      </c>
      <c r="CP49" s="15">
        <f t="shared" ca="1" si="135"/>
        <v>1.5837431746866448E-14</v>
      </c>
      <c r="CQ49" s="15">
        <f t="shared" ca="1" si="135"/>
        <v>1.5837431746866448E-14</v>
      </c>
      <c r="CR49" s="15">
        <f t="shared" ref="CR49:CX49" ca="1" si="136">CR46+CR48</f>
        <v>1.5837431746866448E-14</v>
      </c>
      <c r="CS49" s="15">
        <f t="shared" ca="1" si="136"/>
        <v>1.5837431746866448E-14</v>
      </c>
      <c r="CT49" s="15">
        <f t="shared" ca="1" si="136"/>
        <v>1.5837431746866448E-14</v>
      </c>
      <c r="CU49" s="15">
        <f t="shared" ca="1" si="136"/>
        <v>1.5837431746866448E-14</v>
      </c>
      <c r="CV49" s="15">
        <f t="shared" ca="1" si="136"/>
        <v>1.5837431746866448E-14</v>
      </c>
      <c r="CW49" s="15">
        <f t="shared" ca="1" si="136"/>
        <v>1.5837431746866448E-14</v>
      </c>
      <c r="CX49" s="15">
        <f t="shared" ca="1" si="136"/>
        <v>1.5837431746866448E-14</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25170.110765351514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82E64989-B561-4093-ACE7-8ED3F8E7845B}"/>
</file>

<file path=customXml/itemProps2.xml><?xml version="1.0" encoding="utf-8"?>
<ds:datastoreItem xmlns:ds="http://schemas.openxmlformats.org/officeDocument/2006/customXml" ds:itemID="{72B56CFF-F89F-4A70-B71A-264DF534DE16}">
  <ds:schemaRefs>
    <ds:schemaRef ds:uri="http://purl.org/dc/dcmitype/"/>
    <ds:schemaRef ds:uri="http://schemas.openxmlformats.org/package/2006/metadata/core-properties"/>
    <ds:schemaRef ds:uri="ee980368-3dc8-472f-85d5-875f75c9b324"/>
    <ds:schemaRef ds:uri="http://www.w3.org/XML/1998/namespace"/>
    <ds:schemaRef ds:uri="http://schemas.microsoft.com/sharepoint/v3"/>
    <ds:schemaRef ds:uri="http://schemas.microsoft.com/office/2006/documentManagement/types"/>
    <ds:schemaRef ds:uri="http://purl.org/dc/elements/1.1/"/>
    <ds:schemaRef ds:uri="http://schemas.microsoft.com/office/infopath/2007/PartnerControls"/>
    <ds:schemaRef ds:uri="fe5a3110-08be-4b5f-b619-fb17f31943b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9A5B0AB-1C94-4018-B898-2C35ED2E4DCC}"/>
</file>

<file path=customXml/itemProps4.xml><?xml version="1.0" encoding="utf-8"?>
<ds:datastoreItem xmlns:ds="http://schemas.openxmlformats.org/officeDocument/2006/customXml" ds:itemID="{170EF3B8-1807-4212-B9FE-6759450CADF8}"/>
</file>

<file path=customXml/itemProps5.xml><?xml version="1.0" encoding="utf-8"?>
<ds:datastoreItem xmlns:ds="http://schemas.openxmlformats.org/officeDocument/2006/customXml" ds:itemID="{324C9EC6-55DB-4182-A30B-4B1C52DDEE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2024-11-20T21:05:48Z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